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4\Final\Detail per municipal service\Water Management\02. Statement of financial position\"/>
    </mc:Choice>
  </mc:AlternateContent>
  <xr:revisionPtr revIDLastSave="0" documentId="8_{A88CB987-D92A-43F7-9736-C2A14C8F60B9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Summary" sheetId="40" r:id="rId40"/>
  </sheets>
  <definedNames>
    <definedName name="_xlnm.Print_Area" localSheetId="0">BUF!$A$1:$AA$54</definedName>
    <definedName name="_xlnm.Print_Area" localSheetId="9">'DC10'!$A$1:$AA$54</definedName>
    <definedName name="_xlnm.Print_Area" localSheetId="16">'DC12'!$A$1:$AA$54</definedName>
    <definedName name="_xlnm.Print_Area" localSheetId="23">'DC13'!$A$1:$AA$54</definedName>
    <definedName name="_xlnm.Print_Area" localSheetId="27">'DC14'!$A$1:$AA$54</definedName>
    <definedName name="_xlnm.Print_Area" localSheetId="33">'DC15'!$A$1:$AA$54</definedName>
    <definedName name="_xlnm.Print_Area" localSheetId="38">'DC44'!$A$1:$AA$54</definedName>
    <definedName name="_xlnm.Print_Area" localSheetId="2">'EC101'!$A$1:$AA$54</definedName>
    <definedName name="_xlnm.Print_Area" localSheetId="3">'EC102'!$A$1:$AA$54</definedName>
    <definedName name="_xlnm.Print_Area" localSheetId="4">'EC104'!$A$1:$AA$54</definedName>
    <definedName name="_xlnm.Print_Area" localSheetId="5">'EC105'!$A$1:$AA$54</definedName>
    <definedName name="_xlnm.Print_Area" localSheetId="6">'EC106'!$A$1:$AA$54</definedName>
    <definedName name="_xlnm.Print_Area" localSheetId="7">'EC108'!$A$1:$AA$54</definedName>
    <definedName name="_xlnm.Print_Area" localSheetId="8">'EC109'!$A$1:$AA$54</definedName>
    <definedName name="_xlnm.Print_Area" localSheetId="10">'EC121'!$A$1:$AA$54</definedName>
    <definedName name="_xlnm.Print_Area" localSheetId="11">'EC122'!$A$1:$AA$54</definedName>
    <definedName name="_xlnm.Print_Area" localSheetId="12">'EC123'!$A$1:$AA$54</definedName>
    <definedName name="_xlnm.Print_Area" localSheetId="13">'EC124'!$A$1:$AA$54</definedName>
    <definedName name="_xlnm.Print_Area" localSheetId="14">'EC126'!$A$1:$AA$54</definedName>
    <definedName name="_xlnm.Print_Area" localSheetId="15">'EC129'!$A$1:$AA$54</definedName>
    <definedName name="_xlnm.Print_Area" localSheetId="17">'EC131'!$A$1:$AA$54</definedName>
    <definedName name="_xlnm.Print_Area" localSheetId="18">'EC135'!$A$1:$AA$54</definedName>
    <definedName name="_xlnm.Print_Area" localSheetId="19">'EC136'!$A$1:$AA$54</definedName>
    <definedName name="_xlnm.Print_Area" localSheetId="20">'EC137'!$A$1:$AA$54</definedName>
    <definedName name="_xlnm.Print_Area" localSheetId="21">'EC138'!$A$1:$AA$54</definedName>
    <definedName name="_xlnm.Print_Area" localSheetId="22">'EC139'!$A$1:$AA$54</definedName>
    <definedName name="_xlnm.Print_Area" localSheetId="24">'EC141'!$A$1:$AA$54</definedName>
    <definedName name="_xlnm.Print_Area" localSheetId="25">'EC142'!$A$1:$AA$54</definedName>
    <definedName name="_xlnm.Print_Area" localSheetId="26">'EC145'!$A$1:$AA$54</definedName>
    <definedName name="_xlnm.Print_Area" localSheetId="28">'EC153'!$A$1:$AA$54</definedName>
    <definedName name="_xlnm.Print_Area" localSheetId="29">'EC154'!$A$1:$AA$54</definedName>
    <definedName name="_xlnm.Print_Area" localSheetId="30">'EC155'!$A$1:$AA$54</definedName>
    <definedName name="_xlnm.Print_Area" localSheetId="31">'EC156'!$A$1:$AA$54</definedName>
    <definedName name="_xlnm.Print_Area" localSheetId="32">'EC157'!$A$1:$AA$54</definedName>
    <definedName name="_xlnm.Print_Area" localSheetId="34">'EC441'!$A$1:$AA$54</definedName>
    <definedName name="_xlnm.Print_Area" localSheetId="35">'EC442'!$A$1:$AA$54</definedName>
    <definedName name="_xlnm.Print_Area" localSheetId="36">'EC443'!$A$1:$AA$54</definedName>
    <definedName name="_xlnm.Print_Area" localSheetId="37">'EC444'!$A$1:$AA$54</definedName>
    <definedName name="_xlnm.Print_Area" localSheetId="1">NMA!$A$1:$AA$54</definedName>
    <definedName name="_xlnm.Print_Area" localSheetId="39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O44" i="2" s="1"/>
  <c r="N43" i="2"/>
  <c r="M43" i="2"/>
  <c r="L43" i="2"/>
  <c r="L44" i="2" s="1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W37" i="2"/>
  <c r="W44" i="2" s="1"/>
  <c r="V37" i="2"/>
  <c r="U37" i="2"/>
  <c r="T37" i="2"/>
  <c r="T44" i="2" s="1"/>
  <c r="S37" i="2"/>
  <c r="S44" i="2" s="1"/>
  <c r="R37" i="2"/>
  <c r="Q37" i="2"/>
  <c r="P37" i="2"/>
  <c r="P44" i="2" s="1"/>
  <c r="O37" i="2"/>
  <c r="N37" i="2"/>
  <c r="N44" i="2" s="1"/>
  <c r="M37" i="2"/>
  <c r="M44" i="2" s="1"/>
  <c r="L37" i="2"/>
  <c r="K37" i="2"/>
  <c r="K44" i="2" s="1"/>
  <c r="J37" i="2"/>
  <c r="J44" i="2" s="1"/>
  <c r="I37" i="2"/>
  <c r="H37" i="2"/>
  <c r="G37" i="2"/>
  <c r="G44" i="2" s="1"/>
  <c r="F37" i="2"/>
  <c r="F44" i="2" s="1"/>
  <c r="E37" i="2"/>
  <c r="D37" i="2"/>
  <c r="D44" i="2" s="1"/>
  <c r="C37" i="2"/>
  <c r="C44" i="2" s="1"/>
  <c r="Y26" i="2"/>
  <c r="Y45" i="2" s="1"/>
  <c r="W26" i="2"/>
  <c r="Q26" i="2"/>
  <c r="G26" i="2"/>
  <c r="G45" i="2" s="1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Y13" i="2"/>
  <c r="X13" i="2"/>
  <c r="X26" i="2" s="1"/>
  <c r="Z26" i="2" s="1"/>
  <c r="W13" i="2"/>
  <c r="V13" i="2"/>
  <c r="U13" i="2"/>
  <c r="U26" i="2" s="1"/>
  <c r="T13" i="2"/>
  <c r="T26" i="2" s="1"/>
  <c r="S13" i="2"/>
  <c r="R13" i="2"/>
  <c r="R26" i="2" s="1"/>
  <c r="Q13" i="2"/>
  <c r="P13" i="2"/>
  <c r="O13" i="2"/>
  <c r="O26" i="2" s="1"/>
  <c r="N13" i="2"/>
  <c r="N26" i="2" s="1"/>
  <c r="M13" i="2"/>
  <c r="L13" i="2"/>
  <c r="K13" i="2"/>
  <c r="K26" i="2" s="1"/>
  <c r="K45" i="2" s="1"/>
  <c r="J13" i="2"/>
  <c r="J26" i="2" s="1"/>
  <c r="I13" i="2"/>
  <c r="H13" i="2"/>
  <c r="H26" i="2" s="1"/>
  <c r="G13" i="2"/>
  <c r="F13" i="2"/>
  <c r="F26" i="2" s="1"/>
  <c r="F45" i="2" s="1"/>
  <c r="E13" i="2"/>
  <c r="E26" i="2" s="1"/>
  <c r="D13" i="2"/>
  <c r="C13" i="2"/>
  <c r="C26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T44" i="3"/>
  <c r="L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W37" i="3"/>
  <c r="W44" i="3" s="1"/>
  <c r="V37" i="3"/>
  <c r="U37" i="3"/>
  <c r="U44" i="3" s="1"/>
  <c r="T37" i="3"/>
  <c r="S37" i="3"/>
  <c r="S44" i="3" s="1"/>
  <c r="R37" i="3"/>
  <c r="R44" i="3" s="1"/>
  <c r="Q37" i="3"/>
  <c r="P37" i="3"/>
  <c r="P44" i="3" s="1"/>
  <c r="O37" i="3"/>
  <c r="N37" i="3"/>
  <c r="N44" i="3" s="1"/>
  <c r="M37" i="3"/>
  <c r="L37" i="3"/>
  <c r="K37" i="3"/>
  <c r="K44" i="3" s="1"/>
  <c r="J37" i="3"/>
  <c r="I37" i="3"/>
  <c r="I44" i="3" s="1"/>
  <c r="H37" i="3"/>
  <c r="H44" i="3" s="1"/>
  <c r="G37" i="3"/>
  <c r="F37" i="3"/>
  <c r="F44" i="3" s="1"/>
  <c r="E37" i="3"/>
  <c r="D37" i="3"/>
  <c r="D44" i="3" s="1"/>
  <c r="C37" i="3"/>
  <c r="C44" i="3" s="1"/>
  <c r="R26" i="3"/>
  <c r="R45" i="3" s="1"/>
  <c r="AA25" i="3"/>
  <c r="Y25" i="3"/>
  <c r="X25" i="3"/>
  <c r="Z25" i="3" s="1"/>
  <c r="W25" i="3"/>
  <c r="W26" i="3" s="1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J26" i="3" s="1"/>
  <c r="I25" i="3"/>
  <c r="H25" i="3"/>
  <c r="G25" i="3"/>
  <c r="F25" i="3"/>
  <c r="E25" i="3"/>
  <c r="D25" i="3"/>
  <c r="C25" i="3"/>
  <c r="AA13" i="3"/>
  <c r="AA26" i="3" s="1"/>
  <c r="Y13" i="3"/>
  <c r="Z13" i="3" s="1"/>
  <c r="X13" i="3"/>
  <c r="W13" i="3"/>
  <c r="V13" i="3"/>
  <c r="V26" i="3" s="1"/>
  <c r="U13" i="3"/>
  <c r="U26" i="3" s="1"/>
  <c r="U45" i="3" s="1"/>
  <c r="T13" i="3"/>
  <c r="S13" i="3"/>
  <c r="R13" i="3"/>
  <c r="Q13" i="3"/>
  <c r="Q26" i="3" s="1"/>
  <c r="P13" i="3"/>
  <c r="P26" i="3" s="1"/>
  <c r="P45" i="3" s="1"/>
  <c r="O13" i="3"/>
  <c r="O26" i="3" s="1"/>
  <c r="N13" i="3"/>
  <c r="N26" i="3" s="1"/>
  <c r="M13" i="3"/>
  <c r="L13" i="3"/>
  <c r="L26" i="3" s="1"/>
  <c r="L45" i="3" s="1"/>
  <c r="K13" i="3"/>
  <c r="K26" i="3" s="1"/>
  <c r="J13" i="3"/>
  <c r="I13" i="3"/>
  <c r="H13" i="3"/>
  <c r="G13" i="3"/>
  <c r="G26" i="3" s="1"/>
  <c r="F13" i="3"/>
  <c r="F26" i="3" s="1"/>
  <c r="E13" i="3"/>
  <c r="D13" i="3"/>
  <c r="D26" i="3" s="1"/>
  <c r="C13" i="3"/>
  <c r="C26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T44" i="4"/>
  <c r="AA43" i="4"/>
  <c r="Y43" i="4"/>
  <c r="X43" i="4"/>
  <c r="Z43" i="4" s="1"/>
  <c r="W43" i="4"/>
  <c r="V43" i="4"/>
  <c r="V44" i="4" s="1"/>
  <c r="U43" i="4"/>
  <c r="U44" i="4" s="1"/>
  <c r="T43" i="4"/>
  <c r="S43" i="4"/>
  <c r="R43" i="4"/>
  <c r="Q43" i="4"/>
  <c r="P43" i="4"/>
  <c r="O43" i="4"/>
  <c r="O44" i="4" s="1"/>
  <c r="N43" i="4"/>
  <c r="M43" i="4"/>
  <c r="L43" i="4"/>
  <c r="L44" i="4" s="1"/>
  <c r="K43" i="4"/>
  <c r="J43" i="4"/>
  <c r="I43" i="4"/>
  <c r="H43" i="4"/>
  <c r="G43" i="4"/>
  <c r="F43" i="4"/>
  <c r="E43" i="4"/>
  <c r="D43" i="4"/>
  <c r="C43" i="4"/>
  <c r="AA37" i="4"/>
  <c r="AA44" i="4" s="1"/>
  <c r="Y37" i="4"/>
  <c r="X37" i="4"/>
  <c r="W37" i="4"/>
  <c r="W44" i="4" s="1"/>
  <c r="V37" i="4"/>
  <c r="U37" i="4"/>
  <c r="T37" i="4"/>
  <c r="S37" i="4"/>
  <c r="R37" i="4"/>
  <c r="R44" i="4" s="1"/>
  <c r="Q37" i="4"/>
  <c r="Q44" i="4" s="1"/>
  <c r="P37" i="4"/>
  <c r="O37" i="4"/>
  <c r="N37" i="4"/>
  <c r="N44" i="4" s="1"/>
  <c r="N45" i="4" s="1"/>
  <c r="M37" i="4"/>
  <c r="L37" i="4"/>
  <c r="K37" i="4"/>
  <c r="J37" i="4"/>
  <c r="J44" i="4" s="1"/>
  <c r="I37" i="4"/>
  <c r="H37" i="4"/>
  <c r="H44" i="4" s="1"/>
  <c r="G37" i="4"/>
  <c r="G44" i="4" s="1"/>
  <c r="F37" i="4"/>
  <c r="F44" i="4" s="1"/>
  <c r="E37" i="4"/>
  <c r="D37" i="4"/>
  <c r="D44" i="4" s="1"/>
  <c r="C37" i="4"/>
  <c r="Y26" i="4"/>
  <c r="AA25" i="4"/>
  <c r="Y25" i="4"/>
  <c r="X25" i="4"/>
  <c r="X26" i="4" s="1"/>
  <c r="W25" i="4"/>
  <c r="V25" i="4"/>
  <c r="U25" i="4"/>
  <c r="T25" i="4"/>
  <c r="S25" i="4"/>
  <c r="R25" i="4"/>
  <c r="Q25" i="4"/>
  <c r="Q26" i="4" s="1"/>
  <c r="P25" i="4"/>
  <c r="O25" i="4"/>
  <c r="N25" i="4"/>
  <c r="M25" i="4"/>
  <c r="L25" i="4"/>
  <c r="K25" i="4"/>
  <c r="J25" i="4"/>
  <c r="I25" i="4"/>
  <c r="I26" i="4" s="1"/>
  <c r="H25" i="4"/>
  <c r="G25" i="4"/>
  <c r="F25" i="4"/>
  <c r="E25" i="4"/>
  <c r="D25" i="4"/>
  <c r="C25" i="4"/>
  <c r="AA13" i="4"/>
  <c r="Y13" i="4"/>
  <c r="Z13" i="4" s="1"/>
  <c r="X13" i="4"/>
  <c r="W13" i="4"/>
  <c r="W26" i="4" s="1"/>
  <c r="V13" i="4"/>
  <c r="V26" i="4" s="1"/>
  <c r="V45" i="4" s="1"/>
  <c r="U13" i="4"/>
  <c r="T13" i="4"/>
  <c r="S13" i="4"/>
  <c r="R13" i="4"/>
  <c r="Q13" i="4"/>
  <c r="P13" i="4"/>
  <c r="O13" i="4"/>
  <c r="O26" i="4" s="1"/>
  <c r="N13" i="4"/>
  <c r="N26" i="4" s="1"/>
  <c r="M13" i="4"/>
  <c r="M26" i="4" s="1"/>
  <c r="L13" i="4"/>
  <c r="K13" i="4"/>
  <c r="J13" i="4"/>
  <c r="J26" i="4" s="1"/>
  <c r="I13" i="4"/>
  <c r="H13" i="4"/>
  <c r="G13" i="4"/>
  <c r="G26" i="4" s="1"/>
  <c r="F13" i="4"/>
  <c r="E13" i="4"/>
  <c r="D13" i="4"/>
  <c r="D26" i="4" s="1"/>
  <c r="C13" i="4"/>
  <c r="C26" i="4" s="1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V44" i="5"/>
  <c r="AA43" i="5"/>
  <c r="Y43" i="5"/>
  <c r="X43" i="5"/>
  <c r="Z43" i="5" s="1"/>
  <c r="W43" i="5"/>
  <c r="V43" i="5"/>
  <c r="U43" i="5"/>
  <c r="T43" i="5"/>
  <c r="T44" i="5" s="1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Y37" i="5"/>
  <c r="Y44" i="5" s="1"/>
  <c r="X37" i="5"/>
  <c r="W37" i="5"/>
  <c r="V37" i="5"/>
  <c r="U37" i="5"/>
  <c r="T37" i="5"/>
  <c r="S37" i="5"/>
  <c r="S44" i="5" s="1"/>
  <c r="R37" i="5"/>
  <c r="R44" i="5" s="1"/>
  <c r="Q37" i="5"/>
  <c r="P37" i="5"/>
  <c r="P44" i="5" s="1"/>
  <c r="O37" i="5"/>
  <c r="N37" i="5"/>
  <c r="M37" i="5"/>
  <c r="L37" i="5"/>
  <c r="L44" i="5" s="1"/>
  <c r="K37" i="5"/>
  <c r="J37" i="5"/>
  <c r="I37" i="5"/>
  <c r="I44" i="5" s="1"/>
  <c r="H37" i="5"/>
  <c r="H44" i="5" s="1"/>
  <c r="G37" i="5"/>
  <c r="F37" i="5"/>
  <c r="F44" i="5" s="1"/>
  <c r="E37" i="5"/>
  <c r="D37" i="5"/>
  <c r="D44" i="5" s="1"/>
  <c r="C37" i="5"/>
  <c r="C44" i="5" s="1"/>
  <c r="O26" i="5"/>
  <c r="AA25" i="5"/>
  <c r="Y25" i="5"/>
  <c r="Z25" i="5" s="1"/>
  <c r="X25" i="5"/>
  <c r="W25" i="5"/>
  <c r="V25" i="5"/>
  <c r="U25" i="5"/>
  <c r="T25" i="5"/>
  <c r="S25" i="5"/>
  <c r="R25" i="5"/>
  <c r="Q25" i="5"/>
  <c r="P25" i="5"/>
  <c r="O25" i="5"/>
  <c r="N25" i="5"/>
  <c r="N26" i="5" s="1"/>
  <c r="M25" i="5"/>
  <c r="L25" i="5"/>
  <c r="K25" i="5"/>
  <c r="J25" i="5"/>
  <c r="I25" i="5"/>
  <c r="H25" i="5"/>
  <c r="G25" i="5"/>
  <c r="G26" i="5" s="1"/>
  <c r="F25" i="5"/>
  <c r="E25" i="5"/>
  <c r="D25" i="5"/>
  <c r="C25" i="5"/>
  <c r="AA13" i="5"/>
  <c r="AA26" i="5" s="1"/>
  <c r="Y13" i="5"/>
  <c r="X13" i="5"/>
  <c r="X26" i="5" s="1"/>
  <c r="W13" i="5"/>
  <c r="W26" i="5" s="1"/>
  <c r="V13" i="5"/>
  <c r="U13" i="5"/>
  <c r="T13" i="5"/>
  <c r="S13" i="5"/>
  <c r="R13" i="5"/>
  <c r="R26" i="5" s="1"/>
  <c r="R45" i="5" s="1"/>
  <c r="Q13" i="5"/>
  <c r="P13" i="5"/>
  <c r="O13" i="5"/>
  <c r="N13" i="5"/>
  <c r="M13" i="5"/>
  <c r="M26" i="5" s="1"/>
  <c r="L13" i="5"/>
  <c r="L26" i="5" s="1"/>
  <c r="K13" i="5"/>
  <c r="J13" i="5"/>
  <c r="I13" i="5"/>
  <c r="I26" i="5" s="1"/>
  <c r="I45" i="5" s="1"/>
  <c r="H13" i="5"/>
  <c r="G13" i="5"/>
  <c r="F13" i="5"/>
  <c r="E13" i="5"/>
  <c r="E26" i="5" s="1"/>
  <c r="D13" i="5"/>
  <c r="C13" i="5"/>
  <c r="AA50" i="6"/>
  <c r="Y50" i="6"/>
  <c r="Z50" i="6" s="1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T44" i="6"/>
  <c r="O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Y37" i="6"/>
  <c r="Y44" i="6" s="1"/>
  <c r="X37" i="6"/>
  <c r="W37" i="6"/>
  <c r="V37" i="6"/>
  <c r="V44" i="6" s="1"/>
  <c r="U37" i="6"/>
  <c r="T37" i="6"/>
  <c r="S37" i="6"/>
  <c r="R37" i="6"/>
  <c r="R44" i="6" s="1"/>
  <c r="Q37" i="6"/>
  <c r="P37" i="6"/>
  <c r="O37" i="6"/>
  <c r="N37" i="6"/>
  <c r="N44" i="6" s="1"/>
  <c r="N45" i="6" s="1"/>
  <c r="M37" i="6"/>
  <c r="M44" i="6" s="1"/>
  <c r="L37" i="6"/>
  <c r="L44" i="6" s="1"/>
  <c r="K37" i="6"/>
  <c r="J37" i="6"/>
  <c r="I37" i="6"/>
  <c r="H37" i="6"/>
  <c r="G37" i="6"/>
  <c r="G44" i="6" s="1"/>
  <c r="F37" i="6"/>
  <c r="F44" i="6" s="1"/>
  <c r="E37" i="6"/>
  <c r="D37" i="6"/>
  <c r="D44" i="6" s="1"/>
  <c r="C37" i="6"/>
  <c r="AA25" i="6"/>
  <c r="Y25" i="6"/>
  <c r="X25" i="6"/>
  <c r="W25" i="6"/>
  <c r="V25" i="6"/>
  <c r="U25" i="6"/>
  <c r="T25" i="6"/>
  <c r="S25" i="6"/>
  <c r="R25" i="6"/>
  <c r="Q25" i="6"/>
  <c r="P25" i="6"/>
  <c r="O25" i="6"/>
  <c r="N25" i="6"/>
  <c r="N26" i="6" s="1"/>
  <c r="M25" i="6"/>
  <c r="L25" i="6"/>
  <c r="K25" i="6"/>
  <c r="J25" i="6"/>
  <c r="I25" i="6"/>
  <c r="H25" i="6"/>
  <c r="G25" i="6"/>
  <c r="F25" i="6"/>
  <c r="E25" i="6"/>
  <c r="D25" i="6"/>
  <c r="C25" i="6"/>
  <c r="AA13" i="6"/>
  <c r="Y13" i="6"/>
  <c r="X13" i="6"/>
  <c r="X26" i="6" s="1"/>
  <c r="W13" i="6"/>
  <c r="W26" i="6" s="1"/>
  <c r="V13" i="6"/>
  <c r="U13" i="6"/>
  <c r="T13" i="6"/>
  <c r="T26" i="6" s="1"/>
  <c r="S13" i="6"/>
  <c r="S26" i="6" s="1"/>
  <c r="R13" i="6"/>
  <c r="Q13" i="6"/>
  <c r="P13" i="6"/>
  <c r="O13" i="6"/>
  <c r="N13" i="6"/>
  <c r="M13" i="6"/>
  <c r="L13" i="6"/>
  <c r="L26" i="6" s="1"/>
  <c r="K13" i="6"/>
  <c r="J13" i="6"/>
  <c r="I13" i="6"/>
  <c r="I26" i="6" s="1"/>
  <c r="H13" i="6"/>
  <c r="G13" i="6"/>
  <c r="G26" i="6" s="1"/>
  <c r="F13" i="6"/>
  <c r="E13" i="6"/>
  <c r="E26" i="6" s="1"/>
  <c r="D13" i="6"/>
  <c r="C13" i="6"/>
  <c r="AA50" i="7"/>
  <c r="Z50" i="7"/>
  <c r="Y50" i="7"/>
  <c r="X50" i="7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S44" i="7"/>
  <c r="L44" i="7"/>
  <c r="K44" i="7"/>
  <c r="C44" i="7"/>
  <c r="AA43" i="7"/>
  <c r="AA44" i="7" s="1"/>
  <c r="Y43" i="7"/>
  <c r="X43" i="7"/>
  <c r="Z43" i="7" s="1"/>
  <c r="W43" i="7"/>
  <c r="W44" i="7" s="1"/>
  <c r="V43" i="7"/>
  <c r="U43" i="7"/>
  <c r="T43" i="7"/>
  <c r="T44" i="7" s="1"/>
  <c r="S43" i="7"/>
  <c r="R43" i="7"/>
  <c r="Q43" i="7"/>
  <c r="P43" i="7"/>
  <c r="O43" i="7"/>
  <c r="O44" i="7" s="1"/>
  <c r="N43" i="7"/>
  <c r="M43" i="7"/>
  <c r="L43" i="7"/>
  <c r="K43" i="7"/>
  <c r="J43" i="7"/>
  <c r="I43" i="7"/>
  <c r="H43" i="7"/>
  <c r="G43" i="7"/>
  <c r="F43" i="7"/>
  <c r="E43" i="7"/>
  <c r="D43" i="7"/>
  <c r="D44" i="7" s="1"/>
  <c r="C43" i="7"/>
  <c r="AA37" i="7"/>
  <c r="Y37" i="7"/>
  <c r="X37" i="7"/>
  <c r="W37" i="7"/>
  <c r="V37" i="7"/>
  <c r="V44" i="7" s="1"/>
  <c r="U37" i="7"/>
  <c r="U44" i="7" s="1"/>
  <c r="T37" i="7"/>
  <c r="S37" i="7"/>
  <c r="R37" i="7"/>
  <c r="R44" i="7" s="1"/>
  <c r="Q37" i="7"/>
  <c r="Q44" i="7" s="1"/>
  <c r="P37" i="7"/>
  <c r="O37" i="7"/>
  <c r="N37" i="7"/>
  <c r="N44" i="7" s="1"/>
  <c r="M37" i="7"/>
  <c r="M44" i="7" s="1"/>
  <c r="L37" i="7"/>
  <c r="K37" i="7"/>
  <c r="J37" i="7"/>
  <c r="J44" i="7" s="1"/>
  <c r="I37" i="7"/>
  <c r="I44" i="7" s="1"/>
  <c r="H37" i="7"/>
  <c r="H44" i="7" s="1"/>
  <c r="G37" i="7"/>
  <c r="F37" i="7"/>
  <c r="E37" i="7"/>
  <c r="D37" i="7"/>
  <c r="C37" i="7"/>
  <c r="F26" i="7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O26" i="7" s="1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Y13" i="7"/>
  <c r="Y26" i="7" s="1"/>
  <c r="X13" i="7"/>
  <c r="W13" i="7"/>
  <c r="V13" i="7"/>
  <c r="U13" i="7"/>
  <c r="T13" i="7"/>
  <c r="T26" i="7" s="1"/>
  <c r="T45" i="7" s="1"/>
  <c r="S13" i="7"/>
  <c r="S26" i="7" s="1"/>
  <c r="R13" i="7"/>
  <c r="R26" i="7" s="1"/>
  <c r="R45" i="7" s="1"/>
  <c r="Q13" i="7"/>
  <c r="Q26" i="7" s="1"/>
  <c r="P13" i="7"/>
  <c r="P26" i="7" s="1"/>
  <c r="O13" i="7"/>
  <c r="N13" i="7"/>
  <c r="M13" i="7"/>
  <c r="M26" i="7" s="1"/>
  <c r="L13" i="7"/>
  <c r="K13" i="7"/>
  <c r="K26" i="7" s="1"/>
  <c r="J13" i="7"/>
  <c r="J26" i="7" s="1"/>
  <c r="I13" i="7"/>
  <c r="H13" i="7"/>
  <c r="G13" i="7"/>
  <c r="F13" i="7"/>
  <c r="E13" i="7"/>
  <c r="D13" i="7"/>
  <c r="D26" i="7" s="1"/>
  <c r="C13" i="7"/>
  <c r="C26" i="7" s="1"/>
  <c r="AA50" i="8"/>
  <c r="Z50" i="8"/>
  <c r="Y50" i="8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L44" i="8"/>
  <c r="K44" i="8"/>
  <c r="AA43" i="8"/>
  <c r="Y43" i="8"/>
  <c r="X43" i="8"/>
  <c r="Z43" i="8" s="1"/>
  <c r="W43" i="8"/>
  <c r="W44" i="8" s="1"/>
  <c r="V43" i="8"/>
  <c r="U43" i="8"/>
  <c r="T43" i="8"/>
  <c r="T44" i="8" s="1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Y44" i="8" s="1"/>
  <c r="X37" i="8"/>
  <c r="W37" i="8"/>
  <c r="V37" i="8"/>
  <c r="V44" i="8" s="1"/>
  <c r="U37" i="8"/>
  <c r="U44" i="8" s="1"/>
  <c r="T37" i="8"/>
  <c r="S37" i="8"/>
  <c r="S44" i="8" s="1"/>
  <c r="R37" i="8"/>
  <c r="R44" i="8" s="1"/>
  <c r="Q37" i="8"/>
  <c r="P37" i="8"/>
  <c r="P44" i="8" s="1"/>
  <c r="O37" i="8"/>
  <c r="N37" i="8"/>
  <c r="M37" i="8"/>
  <c r="L37" i="8"/>
  <c r="K37" i="8"/>
  <c r="J37" i="8"/>
  <c r="I37" i="8"/>
  <c r="I44" i="8" s="1"/>
  <c r="H37" i="8"/>
  <c r="G37" i="8"/>
  <c r="G44" i="8" s="1"/>
  <c r="F37" i="8"/>
  <c r="F44" i="8" s="1"/>
  <c r="E37" i="8"/>
  <c r="D37" i="8"/>
  <c r="C37" i="8"/>
  <c r="C44" i="8" s="1"/>
  <c r="AA25" i="8"/>
  <c r="Y25" i="8"/>
  <c r="X25" i="8"/>
  <c r="Z25" i="8" s="1"/>
  <c r="W25" i="8"/>
  <c r="V25" i="8"/>
  <c r="U25" i="8"/>
  <c r="T25" i="8"/>
  <c r="S25" i="8"/>
  <c r="R25" i="8"/>
  <c r="R26" i="8" s="1"/>
  <c r="R45" i="8" s="1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Y13" i="8"/>
  <c r="Y26" i="8" s="1"/>
  <c r="X13" i="8"/>
  <c r="W13" i="8"/>
  <c r="W26" i="8" s="1"/>
  <c r="V13" i="8"/>
  <c r="V26" i="8" s="1"/>
  <c r="V45" i="8" s="1"/>
  <c r="U13" i="8"/>
  <c r="T13" i="8"/>
  <c r="S13" i="8"/>
  <c r="R13" i="8"/>
  <c r="Q13" i="8"/>
  <c r="P13" i="8"/>
  <c r="P26" i="8" s="1"/>
  <c r="O13" i="8"/>
  <c r="N13" i="8"/>
  <c r="M13" i="8"/>
  <c r="M26" i="8" s="1"/>
  <c r="L13" i="8"/>
  <c r="K13" i="8"/>
  <c r="J13" i="8"/>
  <c r="J26" i="8" s="1"/>
  <c r="I13" i="8"/>
  <c r="I26" i="8" s="1"/>
  <c r="H13" i="8"/>
  <c r="G13" i="8"/>
  <c r="G26" i="8" s="1"/>
  <c r="F13" i="8"/>
  <c r="F26" i="8" s="1"/>
  <c r="F45" i="8" s="1"/>
  <c r="E13" i="8"/>
  <c r="E26" i="8" s="1"/>
  <c r="D13" i="8"/>
  <c r="D26" i="8" s="1"/>
  <c r="C13" i="8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AA43" i="9"/>
  <c r="Y43" i="9"/>
  <c r="X43" i="9"/>
  <c r="Z43" i="9" s="1"/>
  <c r="W43" i="9"/>
  <c r="V43" i="9"/>
  <c r="U43" i="9"/>
  <c r="T43" i="9"/>
  <c r="T44" i="9" s="1"/>
  <c r="S43" i="9"/>
  <c r="R43" i="9"/>
  <c r="Q43" i="9"/>
  <c r="P43" i="9"/>
  <c r="O43" i="9"/>
  <c r="N43" i="9"/>
  <c r="M43" i="9"/>
  <c r="L43" i="9"/>
  <c r="K43" i="9"/>
  <c r="J43" i="9"/>
  <c r="J44" i="9" s="1"/>
  <c r="I43" i="9"/>
  <c r="H43" i="9"/>
  <c r="G43" i="9"/>
  <c r="F43" i="9"/>
  <c r="E43" i="9"/>
  <c r="D43" i="9"/>
  <c r="C43" i="9"/>
  <c r="C44" i="9" s="1"/>
  <c r="AA37" i="9"/>
  <c r="Y37" i="9"/>
  <c r="X37" i="9"/>
  <c r="W37" i="9"/>
  <c r="W44" i="9" s="1"/>
  <c r="V37" i="9"/>
  <c r="V44" i="9" s="1"/>
  <c r="U37" i="9"/>
  <c r="T37" i="9"/>
  <c r="S37" i="9"/>
  <c r="S44" i="9" s="1"/>
  <c r="R37" i="9"/>
  <c r="Q37" i="9"/>
  <c r="P37" i="9"/>
  <c r="P44" i="9" s="1"/>
  <c r="O37" i="9"/>
  <c r="O44" i="9" s="1"/>
  <c r="N37" i="9"/>
  <c r="N44" i="9" s="1"/>
  <c r="M37" i="9"/>
  <c r="L37" i="9"/>
  <c r="L44" i="9" s="1"/>
  <c r="K37" i="9"/>
  <c r="K44" i="9" s="1"/>
  <c r="J37" i="9"/>
  <c r="I37" i="9"/>
  <c r="H37" i="9"/>
  <c r="G37" i="9"/>
  <c r="F37" i="9"/>
  <c r="E37" i="9"/>
  <c r="D37" i="9"/>
  <c r="C37" i="9"/>
  <c r="X26" i="9"/>
  <c r="W26" i="9"/>
  <c r="W45" i="9" s="1"/>
  <c r="S26" i="9"/>
  <c r="S45" i="9" s="1"/>
  <c r="R26" i="9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I26" i="9" s="1"/>
  <c r="H25" i="9"/>
  <c r="G25" i="9"/>
  <c r="F25" i="9"/>
  <c r="F26" i="9" s="1"/>
  <c r="E25" i="9"/>
  <c r="D25" i="9"/>
  <c r="C25" i="9"/>
  <c r="AA13" i="9"/>
  <c r="AA26" i="9" s="1"/>
  <c r="Y13" i="9"/>
  <c r="Y26" i="9" s="1"/>
  <c r="X13" i="9"/>
  <c r="Z13" i="9" s="1"/>
  <c r="W13" i="9"/>
  <c r="V13" i="9"/>
  <c r="U13" i="9"/>
  <c r="T13" i="9"/>
  <c r="S13" i="9"/>
  <c r="R13" i="9"/>
  <c r="Q13" i="9"/>
  <c r="Q26" i="9" s="1"/>
  <c r="P13" i="9"/>
  <c r="O13" i="9"/>
  <c r="O26" i="9" s="1"/>
  <c r="N13" i="9"/>
  <c r="N26" i="9" s="1"/>
  <c r="M13" i="9"/>
  <c r="M26" i="9" s="1"/>
  <c r="L13" i="9"/>
  <c r="K13" i="9"/>
  <c r="K26" i="9" s="1"/>
  <c r="J13" i="9"/>
  <c r="J26" i="9" s="1"/>
  <c r="I13" i="9"/>
  <c r="H13" i="9"/>
  <c r="G13" i="9"/>
  <c r="F13" i="9"/>
  <c r="E13" i="9"/>
  <c r="E26" i="9" s="1"/>
  <c r="D13" i="9"/>
  <c r="C13" i="9"/>
  <c r="C26" i="9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AA43" i="10"/>
  <c r="Y43" i="10"/>
  <c r="X43" i="10"/>
  <c r="Z43" i="10" s="1"/>
  <c r="W43" i="10"/>
  <c r="V43" i="10"/>
  <c r="U43" i="10"/>
  <c r="T43" i="10"/>
  <c r="T44" i="10" s="1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Z37" i="10"/>
  <c r="Y37" i="10"/>
  <c r="X37" i="10"/>
  <c r="X44" i="10" s="1"/>
  <c r="Z44" i="10" s="1"/>
  <c r="W37" i="10"/>
  <c r="V37" i="10"/>
  <c r="V44" i="10" s="1"/>
  <c r="U37" i="10"/>
  <c r="T37" i="10"/>
  <c r="S37" i="10"/>
  <c r="R37" i="10"/>
  <c r="Q37" i="10"/>
  <c r="P37" i="10"/>
  <c r="P44" i="10" s="1"/>
  <c r="O37" i="10"/>
  <c r="N37" i="10"/>
  <c r="M37" i="10"/>
  <c r="M44" i="10" s="1"/>
  <c r="L37" i="10"/>
  <c r="L44" i="10" s="1"/>
  <c r="K37" i="10"/>
  <c r="K44" i="10" s="1"/>
  <c r="J37" i="10"/>
  <c r="I37" i="10"/>
  <c r="H37" i="10"/>
  <c r="H44" i="10" s="1"/>
  <c r="G37" i="10"/>
  <c r="G44" i="10" s="1"/>
  <c r="F37" i="10"/>
  <c r="F44" i="10" s="1"/>
  <c r="E37" i="10"/>
  <c r="E44" i="10" s="1"/>
  <c r="D37" i="10"/>
  <c r="D44" i="10" s="1"/>
  <c r="C37" i="10"/>
  <c r="C44" i="10" s="1"/>
  <c r="AA26" i="10"/>
  <c r="W26" i="10"/>
  <c r="T26" i="10"/>
  <c r="T45" i="10" s="1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Y13" i="10"/>
  <c r="Y26" i="10" s="1"/>
  <c r="X13" i="10"/>
  <c r="W13" i="10"/>
  <c r="V13" i="10"/>
  <c r="V26" i="10" s="1"/>
  <c r="U13" i="10"/>
  <c r="U26" i="10" s="1"/>
  <c r="T13" i="10"/>
  <c r="S13" i="10"/>
  <c r="S26" i="10" s="1"/>
  <c r="R13" i="10"/>
  <c r="R26" i="10" s="1"/>
  <c r="Q13" i="10"/>
  <c r="Q26" i="10" s="1"/>
  <c r="P13" i="10"/>
  <c r="P26" i="10" s="1"/>
  <c r="O13" i="10"/>
  <c r="O26" i="10" s="1"/>
  <c r="N13" i="10"/>
  <c r="N26" i="10" s="1"/>
  <c r="M13" i="10"/>
  <c r="L13" i="10"/>
  <c r="L26" i="10" s="1"/>
  <c r="L45" i="10" s="1"/>
  <c r="K13" i="10"/>
  <c r="K26" i="10" s="1"/>
  <c r="J13" i="10"/>
  <c r="I13" i="10"/>
  <c r="H13" i="10"/>
  <c r="G13" i="10"/>
  <c r="G26" i="10" s="1"/>
  <c r="F13" i="10"/>
  <c r="F26" i="10" s="1"/>
  <c r="E13" i="10"/>
  <c r="D13" i="10"/>
  <c r="C13" i="10"/>
  <c r="C26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Y44" i="11"/>
  <c r="X44" i="11"/>
  <c r="Z44" i="11" s="1"/>
  <c r="P44" i="11"/>
  <c r="L44" i="11"/>
  <c r="H44" i="11"/>
  <c r="D44" i="11"/>
  <c r="AA43" i="11"/>
  <c r="Z43" i="11"/>
  <c r="Y43" i="11"/>
  <c r="X43" i="11"/>
  <c r="W43" i="11"/>
  <c r="V43" i="11"/>
  <c r="U43" i="11"/>
  <c r="T43" i="11"/>
  <c r="S43" i="11"/>
  <c r="R43" i="11"/>
  <c r="Q43" i="11"/>
  <c r="Q44" i="11" s="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Y37" i="11"/>
  <c r="X37" i="11"/>
  <c r="Z37" i="11" s="1"/>
  <c r="W37" i="11"/>
  <c r="W44" i="11" s="1"/>
  <c r="V37" i="11"/>
  <c r="V44" i="11" s="1"/>
  <c r="U37" i="11"/>
  <c r="T37" i="11"/>
  <c r="T44" i="11" s="1"/>
  <c r="S37" i="11"/>
  <c r="S44" i="11" s="1"/>
  <c r="R37" i="11"/>
  <c r="Q37" i="11"/>
  <c r="P37" i="11"/>
  <c r="O37" i="11"/>
  <c r="O44" i="11" s="1"/>
  <c r="N37" i="11"/>
  <c r="M37" i="11"/>
  <c r="M44" i="11" s="1"/>
  <c r="L37" i="11"/>
  <c r="K37" i="11"/>
  <c r="K44" i="11" s="1"/>
  <c r="J37" i="11"/>
  <c r="I37" i="11"/>
  <c r="I44" i="11" s="1"/>
  <c r="H37" i="11"/>
  <c r="G37" i="11"/>
  <c r="G44" i="11" s="1"/>
  <c r="F37" i="11"/>
  <c r="E37" i="11"/>
  <c r="D37" i="11"/>
  <c r="C37" i="11"/>
  <c r="O26" i="11"/>
  <c r="L26" i="11"/>
  <c r="C26" i="1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Y13" i="11"/>
  <c r="Y26" i="11" s="1"/>
  <c r="Y45" i="11" s="1"/>
  <c r="X13" i="11"/>
  <c r="W13" i="11"/>
  <c r="W26" i="11" s="1"/>
  <c r="V13" i="11"/>
  <c r="V26" i="11" s="1"/>
  <c r="V45" i="11" s="1"/>
  <c r="U13" i="11"/>
  <c r="U26" i="11" s="1"/>
  <c r="T13" i="11"/>
  <c r="S13" i="11"/>
  <c r="R13" i="11"/>
  <c r="Q13" i="11"/>
  <c r="Q26" i="11" s="1"/>
  <c r="P13" i="11"/>
  <c r="O13" i="11"/>
  <c r="N13" i="11"/>
  <c r="N26" i="11" s="1"/>
  <c r="M13" i="11"/>
  <c r="L13" i="11"/>
  <c r="K13" i="11"/>
  <c r="K26" i="11" s="1"/>
  <c r="J13" i="11"/>
  <c r="J26" i="11" s="1"/>
  <c r="I13" i="11"/>
  <c r="H13" i="11"/>
  <c r="H26" i="11" s="1"/>
  <c r="G13" i="11"/>
  <c r="G26" i="11" s="1"/>
  <c r="G45" i="11" s="1"/>
  <c r="F13" i="11"/>
  <c r="E13" i="11"/>
  <c r="D13" i="11"/>
  <c r="C13" i="1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Y44" i="12"/>
  <c r="T44" i="12"/>
  <c r="AA43" i="12"/>
  <c r="Y43" i="12"/>
  <c r="X43" i="12"/>
  <c r="Z43" i="12" s="1"/>
  <c r="W43" i="12"/>
  <c r="V43" i="12"/>
  <c r="U43" i="12"/>
  <c r="T43" i="12"/>
  <c r="S43" i="12"/>
  <c r="R43" i="12"/>
  <c r="Q43" i="12"/>
  <c r="Q44" i="12" s="1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Z37" i="12"/>
  <c r="Y37" i="12"/>
  <c r="X37" i="12"/>
  <c r="W37" i="12"/>
  <c r="W44" i="12" s="1"/>
  <c r="V37" i="12"/>
  <c r="V44" i="12" s="1"/>
  <c r="U37" i="12"/>
  <c r="U44" i="12" s="1"/>
  <c r="T37" i="12"/>
  <c r="S37" i="12"/>
  <c r="S44" i="12" s="1"/>
  <c r="S45" i="12" s="1"/>
  <c r="R37" i="12"/>
  <c r="Q37" i="12"/>
  <c r="P37" i="12"/>
  <c r="O37" i="12"/>
  <c r="O44" i="12" s="1"/>
  <c r="N37" i="12"/>
  <c r="N44" i="12" s="1"/>
  <c r="M37" i="12"/>
  <c r="L37" i="12"/>
  <c r="K37" i="12"/>
  <c r="J37" i="12"/>
  <c r="I37" i="12"/>
  <c r="H37" i="12"/>
  <c r="H44" i="12" s="1"/>
  <c r="G37" i="12"/>
  <c r="G44" i="12" s="1"/>
  <c r="F37" i="12"/>
  <c r="E37" i="12"/>
  <c r="D37" i="12"/>
  <c r="C37" i="12"/>
  <c r="C44" i="12" s="1"/>
  <c r="O26" i="12"/>
  <c r="N26" i="12"/>
  <c r="N45" i="12" s="1"/>
  <c r="AA25" i="12"/>
  <c r="AA26" i="12" s="1"/>
  <c r="Y25" i="12"/>
  <c r="X25" i="12"/>
  <c r="Z25" i="12" s="1"/>
  <c r="W25" i="12"/>
  <c r="W26" i="12" s="1"/>
  <c r="V25" i="12"/>
  <c r="U25" i="12"/>
  <c r="T25" i="12"/>
  <c r="T26" i="12" s="1"/>
  <c r="S25" i="12"/>
  <c r="S26" i="12" s="1"/>
  <c r="R25" i="12"/>
  <c r="Q25" i="12"/>
  <c r="P25" i="12"/>
  <c r="O25" i="12"/>
  <c r="N25" i="12"/>
  <c r="M25" i="12"/>
  <c r="L25" i="12"/>
  <c r="L26" i="12" s="1"/>
  <c r="K25" i="12"/>
  <c r="J25" i="12"/>
  <c r="I25" i="12"/>
  <c r="H25" i="12"/>
  <c r="G25" i="12"/>
  <c r="F25" i="12"/>
  <c r="E25" i="12"/>
  <c r="D25" i="12"/>
  <c r="D26" i="12" s="1"/>
  <c r="C25" i="12"/>
  <c r="AA13" i="12"/>
  <c r="Y13" i="12"/>
  <c r="Y26" i="12" s="1"/>
  <c r="X13" i="12"/>
  <c r="W13" i="12"/>
  <c r="V13" i="12"/>
  <c r="V26" i="12" s="1"/>
  <c r="V45" i="12" s="1"/>
  <c r="U13" i="12"/>
  <c r="U26" i="12" s="1"/>
  <c r="T13" i="12"/>
  <c r="S13" i="12"/>
  <c r="R13" i="12"/>
  <c r="R26" i="12" s="1"/>
  <c r="Q13" i="12"/>
  <c r="Q26" i="12" s="1"/>
  <c r="P13" i="12"/>
  <c r="O13" i="12"/>
  <c r="N13" i="12"/>
  <c r="M13" i="12"/>
  <c r="M26" i="12" s="1"/>
  <c r="L13" i="12"/>
  <c r="K13" i="12"/>
  <c r="K26" i="12" s="1"/>
  <c r="J13" i="12"/>
  <c r="J26" i="12" s="1"/>
  <c r="I13" i="12"/>
  <c r="H13" i="12"/>
  <c r="G13" i="12"/>
  <c r="G26" i="12" s="1"/>
  <c r="F13" i="12"/>
  <c r="F26" i="12" s="1"/>
  <c r="E13" i="12"/>
  <c r="D13" i="12"/>
  <c r="C13" i="12"/>
  <c r="C26" i="12" s="1"/>
  <c r="C45" i="12" s="1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Y44" i="13"/>
  <c r="AA43" i="13"/>
  <c r="Z43" i="13"/>
  <c r="Y43" i="13"/>
  <c r="X43" i="13"/>
  <c r="W43" i="13"/>
  <c r="V43" i="13"/>
  <c r="U43" i="13"/>
  <c r="T43" i="13"/>
  <c r="S43" i="13"/>
  <c r="R43" i="13"/>
  <c r="Q43" i="13"/>
  <c r="P43" i="13"/>
  <c r="O43" i="13"/>
  <c r="N43" i="13"/>
  <c r="M43" i="13"/>
  <c r="L43" i="13"/>
  <c r="L44" i="13" s="1"/>
  <c r="K43" i="13"/>
  <c r="J43" i="13"/>
  <c r="I43" i="13"/>
  <c r="I44" i="13" s="1"/>
  <c r="H43" i="13"/>
  <c r="G43" i="13"/>
  <c r="F43" i="13"/>
  <c r="E43" i="13"/>
  <c r="D43" i="13"/>
  <c r="D44" i="13" s="1"/>
  <c r="C43" i="13"/>
  <c r="AA37" i="13"/>
  <c r="AA44" i="13" s="1"/>
  <c r="Y37" i="13"/>
  <c r="X37" i="13"/>
  <c r="Z37" i="13" s="1"/>
  <c r="W37" i="13"/>
  <c r="V37" i="13"/>
  <c r="U37" i="13"/>
  <c r="U44" i="13" s="1"/>
  <c r="T37" i="13"/>
  <c r="S37" i="13"/>
  <c r="R37" i="13"/>
  <c r="R44" i="13" s="1"/>
  <c r="Q37" i="13"/>
  <c r="Q44" i="13" s="1"/>
  <c r="P37" i="13"/>
  <c r="O37" i="13"/>
  <c r="N37" i="13"/>
  <c r="N44" i="13" s="1"/>
  <c r="M37" i="13"/>
  <c r="M44" i="13" s="1"/>
  <c r="L37" i="13"/>
  <c r="K37" i="13"/>
  <c r="J37" i="13"/>
  <c r="I37" i="13"/>
  <c r="H37" i="13"/>
  <c r="H44" i="13" s="1"/>
  <c r="G37" i="13"/>
  <c r="G44" i="13" s="1"/>
  <c r="F37" i="13"/>
  <c r="F44" i="13" s="1"/>
  <c r="E37" i="13"/>
  <c r="E44" i="13" s="1"/>
  <c r="D37" i="13"/>
  <c r="C37" i="13"/>
  <c r="C44" i="13" s="1"/>
  <c r="W26" i="13"/>
  <c r="G26" i="13"/>
  <c r="G45" i="13" s="1"/>
  <c r="F26" i="13"/>
  <c r="AA25" i="13"/>
  <c r="Y25" i="13"/>
  <c r="X25" i="13"/>
  <c r="Z25" i="13" s="1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AA45" i="13" s="1"/>
  <c r="Y13" i="13"/>
  <c r="X13" i="13"/>
  <c r="W13" i="13"/>
  <c r="V13" i="13"/>
  <c r="V26" i="13" s="1"/>
  <c r="U13" i="13"/>
  <c r="U26" i="13" s="1"/>
  <c r="T13" i="13"/>
  <c r="S13" i="13"/>
  <c r="R13" i="13"/>
  <c r="Q13" i="13"/>
  <c r="Q26" i="13" s="1"/>
  <c r="P13" i="13"/>
  <c r="P26" i="13" s="1"/>
  <c r="O13" i="13"/>
  <c r="O26" i="13" s="1"/>
  <c r="N13" i="13"/>
  <c r="N26" i="13" s="1"/>
  <c r="M13" i="13"/>
  <c r="L13" i="13"/>
  <c r="L26" i="13" s="1"/>
  <c r="K13" i="13"/>
  <c r="J13" i="13"/>
  <c r="I13" i="13"/>
  <c r="I26" i="13" s="1"/>
  <c r="H13" i="13"/>
  <c r="H26" i="13" s="1"/>
  <c r="G13" i="13"/>
  <c r="F13" i="13"/>
  <c r="E13" i="13"/>
  <c r="E26" i="13" s="1"/>
  <c r="D13" i="13"/>
  <c r="D26" i="13" s="1"/>
  <c r="C13" i="13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AA44" i="14"/>
  <c r="V44" i="14"/>
  <c r="J44" i="14"/>
  <c r="AA43" i="14"/>
  <c r="Y43" i="14"/>
  <c r="X43" i="14"/>
  <c r="Z43" i="14" s="1"/>
  <c r="W43" i="14"/>
  <c r="V43" i="14"/>
  <c r="U43" i="14"/>
  <c r="T43" i="14"/>
  <c r="S43" i="14"/>
  <c r="R43" i="14"/>
  <c r="R44" i="14" s="1"/>
  <c r="Q43" i="14"/>
  <c r="P43" i="14"/>
  <c r="O43" i="14"/>
  <c r="N43" i="14"/>
  <c r="M43" i="14"/>
  <c r="L43" i="14"/>
  <c r="K43" i="14"/>
  <c r="K44" i="14" s="1"/>
  <c r="J43" i="14"/>
  <c r="I43" i="14"/>
  <c r="H43" i="14"/>
  <c r="G43" i="14"/>
  <c r="F43" i="14"/>
  <c r="F44" i="14" s="1"/>
  <c r="E43" i="14"/>
  <c r="D43" i="14"/>
  <c r="C43" i="14"/>
  <c r="C44" i="14" s="1"/>
  <c r="AA37" i="14"/>
  <c r="Y37" i="14"/>
  <c r="X37" i="14"/>
  <c r="W37" i="14"/>
  <c r="W44" i="14" s="1"/>
  <c r="V37" i="14"/>
  <c r="U37" i="14"/>
  <c r="T37" i="14"/>
  <c r="T44" i="14" s="1"/>
  <c r="S37" i="14"/>
  <c r="S44" i="14" s="1"/>
  <c r="R37" i="14"/>
  <c r="Q37" i="14"/>
  <c r="Q44" i="14" s="1"/>
  <c r="P37" i="14"/>
  <c r="P44" i="14" s="1"/>
  <c r="O37" i="14"/>
  <c r="O44" i="14" s="1"/>
  <c r="N37" i="14"/>
  <c r="N44" i="14" s="1"/>
  <c r="M37" i="14"/>
  <c r="L37" i="14"/>
  <c r="K37" i="14"/>
  <c r="J37" i="14"/>
  <c r="I37" i="14"/>
  <c r="I44" i="14" s="1"/>
  <c r="H37" i="14"/>
  <c r="H44" i="14" s="1"/>
  <c r="G37" i="14"/>
  <c r="G44" i="14" s="1"/>
  <c r="F37" i="14"/>
  <c r="E37" i="14"/>
  <c r="E44" i="14" s="1"/>
  <c r="D37" i="14"/>
  <c r="C37" i="14"/>
  <c r="AA25" i="14"/>
  <c r="Y25" i="14"/>
  <c r="X25" i="14"/>
  <c r="Z25" i="14" s="1"/>
  <c r="W25" i="14"/>
  <c r="V25" i="14"/>
  <c r="V26" i="14" s="1"/>
  <c r="U25" i="14"/>
  <c r="T25" i="14"/>
  <c r="S25" i="14"/>
  <c r="R25" i="14"/>
  <c r="Q25" i="14"/>
  <c r="P25" i="14"/>
  <c r="O25" i="14"/>
  <c r="N25" i="14"/>
  <c r="M25" i="14"/>
  <c r="M26" i="14" s="1"/>
  <c r="L25" i="14"/>
  <c r="K25" i="14"/>
  <c r="J25" i="14"/>
  <c r="I25" i="14"/>
  <c r="H25" i="14"/>
  <c r="G25" i="14"/>
  <c r="F25" i="14"/>
  <c r="E25" i="14"/>
  <c r="E26" i="14" s="1"/>
  <c r="E45" i="14" s="1"/>
  <c r="D25" i="14"/>
  <c r="C25" i="14"/>
  <c r="AA13" i="14"/>
  <c r="Y13" i="14"/>
  <c r="X13" i="14"/>
  <c r="W13" i="14"/>
  <c r="W26" i="14" s="1"/>
  <c r="V13" i="14"/>
  <c r="U13" i="14"/>
  <c r="T13" i="14"/>
  <c r="T26" i="14" s="1"/>
  <c r="S13" i="14"/>
  <c r="R13" i="14"/>
  <c r="R26" i="14" s="1"/>
  <c r="Q13" i="14"/>
  <c r="P13" i="14"/>
  <c r="O13" i="14"/>
  <c r="O26" i="14" s="1"/>
  <c r="N13" i="14"/>
  <c r="N26" i="14" s="1"/>
  <c r="M13" i="14"/>
  <c r="L13" i="14"/>
  <c r="K13" i="14"/>
  <c r="K26" i="14" s="1"/>
  <c r="J13" i="14"/>
  <c r="J26" i="14" s="1"/>
  <c r="J45" i="14" s="1"/>
  <c r="I13" i="14"/>
  <c r="H13" i="14"/>
  <c r="H26" i="14" s="1"/>
  <c r="H45" i="14" s="1"/>
  <c r="G13" i="14"/>
  <c r="G26" i="14" s="1"/>
  <c r="F13" i="14"/>
  <c r="F26" i="14" s="1"/>
  <c r="E13" i="14"/>
  <c r="D13" i="14"/>
  <c r="C13" i="14"/>
  <c r="AA50" i="15"/>
  <c r="Z50" i="15"/>
  <c r="Y50" i="15"/>
  <c r="X50" i="15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J44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K44" i="15" s="1"/>
  <c r="J43" i="15"/>
  <c r="I43" i="15"/>
  <c r="H43" i="15"/>
  <c r="G43" i="15"/>
  <c r="F43" i="15"/>
  <c r="F44" i="15" s="1"/>
  <c r="E43" i="15"/>
  <c r="D43" i="15"/>
  <c r="C43" i="15"/>
  <c r="C44" i="15" s="1"/>
  <c r="AA37" i="15"/>
  <c r="AA44" i="15" s="1"/>
  <c r="Y37" i="15"/>
  <c r="X37" i="15"/>
  <c r="W37" i="15"/>
  <c r="W44" i="15" s="1"/>
  <c r="V37" i="15"/>
  <c r="V44" i="15" s="1"/>
  <c r="U37" i="15"/>
  <c r="T37" i="15"/>
  <c r="T44" i="15" s="1"/>
  <c r="S37" i="15"/>
  <c r="S44" i="15" s="1"/>
  <c r="R37" i="15"/>
  <c r="R44" i="15" s="1"/>
  <c r="Q37" i="15"/>
  <c r="Q44" i="15" s="1"/>
  <c r="P37" i="15"/>
  <c r="P44" i="15" s="1"/>
  <c r="O37" i="15"/>
  <c r="O44" i="15" s="1"/>
  <c r="N37" i="15"/>
  <c r="N44" i="15" s="1"/>
  <c r="M37" i="15"/>
  <c r="L37" i="15"/>
  <c r="K37" i="15"/>
  <c r="J37" i="15"/>
  <c r="I37" i="15"/>
  <c r="I44" i="15" s="1"/>
  <c r="H37" i="15"/>
  <c r="H44" i="15" s="1"/>
  <c r="G37" i="15"/>
  <c r="F37" i="15"/>
  <c r="E37" i="15"/>
  <c r="E44" i="15" s="1"/>
  <c r="D37" i="15"/>
  <c r="D44" i="15" s="1"/>
  <c r="C37" i="15"/>
  <c r="V26" i="15"/>
  <c r="N26" i="15"/>
  <c r="M26" i="15"/>
  <c r="G26" i="15"/>
  <c r="AA25" i="15"/>
  <c r="Y25" i="15"/>
  <c r="X25" i="15"/>
  <c r="Z25" i="15" s="1"/>
  <c r="W25" i="15"/>
  <c r="W26" i="15" s="1"/>
  <c r="V25" i="15"/>
  <c r="U25" i="15"/>
  <c r="T25" i="15"/>
  <c r="S25" i="15"/>
  <c r="R25" i="15"/>
  <c r="Q25" i="15"/>
  <c r="P25" i="15"/>
  <c r="O25" i="15"/>
  <c r="O26" i="15" s="1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Y13" i="15"/>
  <c r="X13" i="15"/>
  <c r="W13" i="15"/>
  <c r="V13" i="15"/>
  <c r="U13" i="15"/>
  <c r="U26" i="15" s="1"/>
  <c r="T13" i="15"/>
  <c r="S13" i="15"/>
  <c r="R13" i="15"/>
  <c r="R26" i="15" s="1"/>
  <c r="Q13" i="15"/>
  <c r="Q26" i="15" s="1"/>
  <c r="P13" i="15"/>
  <c r="O13" i="15"/>
  <c r="N13" i="15"/>
  <c r="M13" i="15"/>
  <c r="L13" i="15"/>
  <c r="K13" i="15"/>
  <c r="K26" i="15" s="1"/>
  <c r="J13" i="15"/>
  <c r="J26" i="15" s="1"/>
  <c r="J45" i="15" s="1"/>
  <c r="I13" i="15"/>
  <c r="I26" i="15" s="1"/>
  <c r="I45" i="15" s="1"/>
  <c r="H13" i="15"/>
  <c r="G13" i="15"/>
  <c r="F13" i="15"/>
  <c r="F26" i="15" s="1"/>
  <c r="E13" i="15"/>
  <c r="E26" i="15" s="1"/>
  <c r="E45" i="15" s="1"/>
  <c r="D13" i="15"/>
  <c r="C13" i="15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V44" i="16"/>
  <c r="AA43" i="16"/>
  <c r="Y43" i="16"/>
  <c r="X43" i="16"/>
  <c r="Z43" i="16" s="1"/>
  <c r="W43" i="16"/>
  <c r="V43" i="16"/>
  <c r="U43" i="16"/>
  <c r="T43" i="16"/>
  <c r="S43" i="16"/>
  <c r="R43" i="16"/>
  <c r="R44" i="16" s="1"/>
  <c r="Q43" i="16"/>
  <c r="P43" i="16"/>
  <c r="O43" i="16"/>
  <c r="N43" i="16"/>
  <c r="M43" i="16"/>
  <c r="L43" i="16"/>
  <c r="K43" i="16"/>
  <c r="K44" i="16" s="1"/>
  <c r="J43" i="16"/>
  <c r="I43" i="16"/>
  <c r="H43" i="16"/>
  <c r="G43" i="16"/>
  <c r="F43" i="16"/>
  <c r="E43" i="16"/>
  <c r="D43" i="16"/>
  <c r="C43" i="16"/>
  <c r="C44" i="16" s="1"/>
  <c r="AA37" i="16"/>
  <c r="Y37" i="16"/>
  <c r="X37" i="16"/>
  <c r="W37" i="16"/>
  <c r="W44" i="16" s="1"/>
  <c r="V37" i="16"/>
  <c r="U37" i="16"/>
  <c r="U44" i="16" s="1"/>
  <c r="T37" i="16"/>
  <c r="T44" i="16" s="1"/>
  <c r="S37" i="16"/>
  <c r="R37" i="16"/>
  <c r="Q37" i="16"/>
  <c r="P37" i="16"/>
  <c r="O37" i="16"/>
  <c r="N37" i="16"/>
  <c r="N44" i="16" s="1"/>
  <c r="M37" i="16"/>
  <c r="M44" i="16" s="1"/>
  <c r="L37" i="16"/>
  <c r="K37" i="16"/>
  <c r="J37" i="16"/>
  <c r="J44" i="16" s="1"/>
  <c r="I37" i="16"/>
  <c r="I44" i="16" s="1"/>
  <c r="H37" i="16"/>
  <c r="G37" i="16"/>
  <c r="F37" i="16"/>
  <c r="F44" i="16" s="1"/>
  <c r="E37" i="16"/>
  <c r="E44" i="16" s="1"/>
  <c r="D37" i="16"/>
  <c r="C37" i="16"/>
  <c r="V26" i="16"/>
  <c r="U26" i="16"/>
  <c r="N26" i="16"/>
  <c r="M26" i="16"/>
  <c r="M45" i="16" s="1"/>
  <c r="AA25" i="16"/>
  <c r="Y25" i="16"/>
  <c r="X25" i="16"/>
  <c r="Z25" i="16" s="1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Y13" i="16"/>
  <c r="Y26" i="16" s="1"/>
  <c r="X13" i="16"/>
  <c r="W13" i="16"/>
  <c r="V13" i="16"/>
  <c r="U13" i="16"/>
  <c r="T13" i="16"/>
  <c r="T26" i="16" s="1"/>
  <c r="S13" i="16"/>
  <c r="R13" i="16"/>
  <c r="R26" i="16" s="1"/>
  <c r="Q13" i="16"/>
  <c r="Q26" i="16" s="1"/>
  <c r="P13" i="16"/>
  <c r="P26" i="16" s="1"/>
  <c r="O13" i="16"/>
  <c r="O26" i="16" s="1"/>
  <c r="N13" i="16"/>
  <c r="M13" i="16"/>
  <c r="L13" i="16"/>
  <c r="L26" i="16" s="1"/>
  <c r="K13" i="16"/>
  <c r="K26" i="16" s="1"/>
  <c r="J13" i="16"/>
  <c r="I13" i="16"/>
  <c r="I26" i="16" s="1"/>
  <c r="H13" i="16"/>
  <c r="H26" i="16" s="1"/>
  <c r="G13" i="16"/>
  <c r="F13" i="16"/>
  <c r="F26" i="16" s="1"/>
  <c r="E13" i="16"/>
  <c r="E26" i="16" s="1"/>
  <c r="E45" i="16" s="1"/>
  <c r="D13" i="16"/>
  <c r="C13" i="16"/>
  <c r="C26" i="16" s="1"/>
  <c r="AA50" i="17"/>
  <c r="Y50" i="17"/>
  <c r="Z50" i="17" s="1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R44" i="17"/>
  <c r="J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F44" i="17" s="1"/>
  <c r="E43" i="17"/>
  <c r="D43" i="17"/>
  <c r="C43" i="17"/>
  <c r="C44" i="17" s="1"/>
  <c r="AA37" i="17"/>
  <c r="AA44" i="17" s="1"/>
  <c r="Y37" i="17"/>
  <c r="X37" i="17"/>
  <c r="W37" i="17"/>
  <c r="W44" i="17" s="1"/>
  <c r="V37" i="17"/>
  <c r="V44" i="17" s="1"/>
  <c r="U37" i="17"/>
  <c r="T37" i="17"/>
  <c r="S37" i="17"/>
  <c r="R37" i="17"/>
  <c r="Q37" i="17"/>
  <c r="P37" i="17"/>
  <c r="P44" i="17" s="1"/>
  <c r="O37" i="17"/>
  <c r="O44" i="17" s="1"/>
  <c r="N37" i="17"/>
  <c r="M37" i="17"/>
  <c r="L37" i="17"/>
  <c r="L44" i="17" s="1"/>
  <c r="K37" i="17"/>
  <c r="J37" i="17"/>
  <c r="I37" i="17"/>
  <c r="H37" i="17"/>
  <c r="H44" i="17" s="1"/>
  <c r="G37" i="17"/>
  <c r="G44" i="17" s="1"/>
  <c r="F37" i="17"/>
  <c r="E37" i="17"/>
  <c r="E44" i="17" s="1"/>
  <c r="D37" i="17"/>
  <c r="D44" i="17" s="1"/>
  <c r="C37" i="17"/>
  <c r="O26" i="17"/>
  <c r="F26" i="17"/>
  <c r="AA25" i="17"/>
  <c r="Y25" i="17"/>
  <c r="X25" i="17"/>
  <c r="Z25" i="17" s="1"/>
  <c r="W25" i="17"/>
  <c r="V25" i="17"/>
  <c r="U25" i="17"/>
  <c r="U26" i="17" s="1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Y13" i="17"/>
  <c r="X13" i="17"/>
  <c r="W13" i="17"/>
  <c r="W26" i="17" s="1"/>
  <c r="W45" i="17" s="1"/>
  <c r="V13" i="17"/>
  <c r="V26" i="17" s="1"/>
  <c r="U13" i="17"/>
  <c r="T13" i="17"/>
  <c r="S13" i="17"/>
  <c r="S26" i="17" s="1"/>
  <c r="R13" i="17"/>
  <c r="Q13" i="17"/>
  <c r="Q26" i="17" s="1"/>
  <c r="P13" i="17"/>
  <c r="P26" i="17" s="1"/>
  <c r="O13" i="17"/>
  <c r="N13" i="17"/>
  <c r="N26" i="17" s="1"/>
  <c r="M13" i="17"/>
  <c r="M26" i="17" s="1"/>
  <c r="L13" i="17"/>
  <c r="K13" i="17"/>
  <c r="J13" i="17"/>
  <c r="J26" i="17" s="1"/>
  <c r="J45" i="17" s="1"/>
  <c r="I13" i="17"/>
  <c r="H13" i="17"/>
  <c r="G13" i="17"/>
  <c r="F13" i="17"/>
  <c r="E13" i="17"/>
  <c r="E26" i="17" s="1"/>
  <c r="E45" i="17" s="1"/>
  <c r="D13" i="17"/>
  <c r="D26" i="17" s="1"/>
  <c r="C13" i="17"/>
  <c r="AA50" i="18"/>
  <c r="Z50" i="18"/>
  <c r="Y50" i="18"/>
  <c r="X50" i="18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AA43" i="18"/>
  <c r="AA44" i="18" s="1"/>
  <c r="Y43" i="18"/>
  <c r="X43" i="18"/>
  <c r="Z43" i="18" s="1"/>
  <c r="W43" i="18"/>
  <c r="V43" i="18"/>
  <c r="V44" i="18" s="1"/>
  <c r="U43" i="18"/>
  <c r="T43" i="18"/>
  <c r="S43" i="18"/>
  <c r="S44" i="18" s="1"/>
  <c r="S45" i="18" s="1"/>
  <c r="R43" i="18"/>
  <c r="R44" i="18" s="1"/>
  <c r="Q43" i="18"/>
  <c r="P43" i="18"/>
  <c r="O43" i="18"/>
  <c r="N43" i="18"/>
  <c r="M43" i="18"/>
  <c r="L43" i="18"/>
  <c r="K43" i="18"/>
  <c r="K44" i="18" s="1"/>
  <c r="J43" i="18"/>
  <c r="I43" i="18"/>
  <c r="H43" i="18"/>
  <c r="G43" i="18"/>
  <c r="F43" i="18"/>
  <c r="E43" i="18"/>
  <c r="D43" i="18"/>
  <c r="C43" i="18"/>
  <c r="C44" i="18" s="1"/>
  <c r="AA37" i="18"/>
  <c r="Y37" i="18"/>
  <c r="X37" i="18"/>
  <c r="W37" i="18"/>
  <c r="W44" i="18" s="1"/>
  <c r="V37" i="18"/>
  <c r="U37" i="18"/>
  <c r="U44" i="18" s="1"/>
  <c r="T37" i="18"/>
  <c r="T44" i="18" s="1"/>
  <c r="S37" i="18"/>
  <c r="R37" i="18"/>
  <c r="Q37" i="18"/>
  <c r="Q44" i="18" s="1"/>
  <c r="P37" i="18"/>
  <c r="P44" i="18" s="1"/>
  <c r="O37" i="18"/>
  <c r="N37" i="18"/>
  <c r="M37" i="18"/>
  <c r="M44" i="18" s="1"/>
  <c r="L37" i="18"/>
  <c r="L44" i="18" s="1"/>
  <c r="K37" i="18"/>
  <c r="J37" i="18"/>
  <c r="J44" i="18" s="1"/>
  <c r="I37" i="18"/>
  <c r="I44" i="18" s="1"/>
  <c r="H37" i="18"/>
  <c r="G37" i="18"/>
  <c r="G44" i="18" s="1"/>
  <c r="F37" i="18"/>
  <c r="F44" i="18" s="1"/>
  <c r="E37" i="18"/>
  <c r="D37" i="18"/>
  <c r="C37" i="18"/>
  <c r="V26" i="18"/>
  <c r="M26" i="18"/>
  <c r="M45" i="18" s="1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N26" i="18" s="1"/>
  <c r="M25" i="18"/>
  <c r="L25" i="18"/>
  <c r="K25" i="18"/>
  <c r="J25" i="18"/>
  <c r="I25" i="18"/>
  <c r="H25" i="18"/>
  <c r="G25" i="18"/>
  <c r="F25" i="18"/>
  <c r="E25" i="18"/>
  <c r="D25" i="18"/>
  <c r="C25" i="18"/>
  <c r="AA13" i="18"/>
  <c r="Y13" i="18"/>
  <c r="Y26" i="18" s="1"/>
  <c r="X13" i="18"/>
  <c r="W13" i="18"/>
  <c r="W26" i="18" s="1"/>
  <c r="W45" i="18" s="1"/>
  <c r="V13" i="18"/>
  <c r="U13" i="18"/>
  <c r="T13" i="18"/>
  <c r="S13" i="18"/>
  <c r="S26" i="18" s="1"/>
  <c r="R13" i="18"/>
  <c r="Q13" i="18"/>
  <c r="Q26" i="18" s="1"/>
  <c r="P13" i="18"/>
  <c r="P26" i="18" s="1"/>
  <c r="O13" i="18"/>
  <c r="N13" i="18"/>
  <c r="M13" i="18"/>
  <c r="L13" i="18"/>
  <c r="L26" i="18" s="1"/>
  <c r="K13" i="18"/>
  <c r="J13" i="18"/>
  <c r="J26" i="18" s="1"/>
  <c r="J45" i="18" s="1"/>
  <c r="I13" i="18"/>
  <c r="I26" i="18" s="1"/>
  <c r="I45" i="18" s="1"/>
  <c r="H13" i="18"/>
  <c r="G13" i="18"/>
  <c r="F13" i="18"/>
  <c r="F26" i="18" s="1"/>
  <c r="E13" i="18"/>
  <c r="E26" i="18" s="1"/>
  <c r="D13" i="18"/>
  <c r="C13" i="18"/>
  <c r="C26" i="18" s="1"/>
  <c r="AA50" i="19"/>
  <c r="Z50" i="19"/>
  <c r="Y50" i="19"/>
  <c r="X50" i="19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J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K44" i="19" s="1"/>
  <c r="J43" i="19"/>
  <c r="I43" i="19"/>
  <c r="H43" i="19"/>
  <c r="G43" i="19"/>
  <c r="F43" i="19"/>
  <c r="F44" i="19" s="1"/>
  <c r="E43" i="19"/>
  <c r="D43" i="19"/>
  <c r="C43" i="19"/>
  <c r="AA37" i="19"/>
  <c r="AA44" i="19" s="1"/>
  <c r="Y37" i="19"/>
  <c r="Y44" i="19" s="1"/>
  <c r="X37" i="19"/>
  <c r="W37" i="19"/>
  <c r="W44" i="19" s="1"/>
  <c r="V37" i="19"/>
  <c r="V44" i="19" s="1"/>
  <c r="U37" i="19"/>
  <c r="T37" i="19"/>
  <c r="S37" i="19"/>
  <c r="R37" i="19"/>
  <c r="R44" i="19" s="1"/>
  <c r="Q37" i="19"/>
  <c r="P37" i="19"/>
  <c r="P44" i="19" s="1"/>
  <c r="O37" i="19"/>
  <c r="O44" i="19" s="1"/>
  <c r="N37" i="19"/>
  <c r="M37" i="19"/>
  <c r="L37" i="19"/>
  <c r="K37" i="19"/>
  <c r="J37" i="19"/>
  <c r="I37" i="19"/>
  <c r="H37" i="19"/>
  <c r="H44" i="19" s="1"/>
  <c r="G37" i="19"/>
  <c r="G44" i="19" s="1"/>
  <c r="F37" i="19"/>
  <c r="E37" i="19"/>
  <c r="D37" i="19"/>
  <c r="D44" i="19" s="1"/>
  <c r="C37" i="19"/>
  <c r="N26" i="19"/>
  <c r="AA25" i="19"/>
  <c r="Y25" i="19"/>
  <c r="X25" i="19"/>
  <c r="Z25" i="19" s="1"/>
  <c r="W25" i="19"/>
  <c r="V25" i="19"/>
  <c r="V26" i="19" s="1"/>
  <c r="V45" i="19" s="1"/>
  <c r="U25" i="19"/>
  <c r="T25" i="19"/>
  <c r="S25" i="19"/>
  <c r="S26" i="19" s="1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Y13" i="19"/>
  <c r="Y26" i="19" s="1"/>
  <c r="Y45" i="19" s="1"/>
  <c r="X13" i="19"/>
  <c r="Z13" i="19" s="1"/>
  <c r="W13" i="19"/>
  <c r="W26" i="19" s="1"/>
  <c r="W45" i="19" s="1"/>
  <c r="V13" i="19"/>
  <c r="U13" i="19"/>
  <c r="U26" i="19" s="1"/>
  <c r="T13" i="19"/>
  <c r="S13" i="19"/>
  <c r="R13" i="19"/>
  <c r="Q13" i="19"/>
  <c r="P13" i="19"/>
  <c r="O13" i="19"/>
  <c r="O26" i="19" s="1"/>
  <c r="O45" i="19" s="1"/>
  <c r="N13" i="19"/>
  <c r="M13" i="19"/>
  <c r="M26" i="19" s="1"/>
  <c r="L13" i="19"/>
  <c r="K13" i="19"/>
  <c r="K26" i="19" s="1"/>
  <c r="J13" i="19"/>
  <c r="J26" i="19" s="1"/>
  <c r="J45" i="19" s="1"/>
  <c r="I13" i="19"/>
  <c r="I26" i="19" s="1"/>
  <c r="H13" i="19"/>
  <c r="G13" i="19"/>
  <c r="F13" i="19"/>
  <c r="E13" i="19"/>
  <c r="E26" i="19" s="1"/>
  <c r="D13" i="19"/>
  <c r="C13" i="19"/>
  <c r="C26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V45" i="20"/>
  <c r="X44" i="20"/>
  <c r="Z44" i="20" s="1"/>
  <c r="U44" i="20"/>
  <c r="AA43" i="20"/>
  <c r="AA44" i="20" s="1"/>
  <c r="Y43" i="20"/>
  <c r="X43" i="20"/>
  <c r="Z43" i="20" s="1"/>
  <c r="W43" i="20"/>
  <c r="V43" i="20"/>
  <c r="U43" i="20"/>
  <c r="T43" i="20"/>
  <c r="T44" i="20" s="1"/>
  <c r="S43" i="20"/>
  <c r="S44" i="20" s="1"/>
  <c r="R43" i="20"/>
  <c r="Q43" i="20"/>
  <c r="P43" i="20"/>
  <c r="O43" i="20"/>
  <c r="N43" i="20"/>
  <c r="M43" i="20"/>
  <c r="L43" i="20"/>
  <c r="K43" i="20"/>
  <c r="K44" i="20" s="1"/>
  <c r="J43" i="20"/>
  <c r="I43" i="20"/>
  <c r="H43" i="20"/>
  <c r="G43" i="20"/>
  <c r="F43" i="20"/>
  <c r="E43" i="20"/>
  <c r="D43" i="20"/>
  <c r="C43" i="20"/>
  <c r="AA37" i="20"/>
  <c r="Y37" i="20"/>
  <c r="X37" i="20"/>
  <c r="Z37" i="20" s="1"/>
  <c r="W37" i="20"/>
  <c r="V37" i="20"/>
  <c r="V44" i="20" s="1"/>
  <c r="U37" i="20"/>
  <c r="T37" i="20"/>
  <c r="S37" i="20"/>
  <c r="R37" i="20"/>
  <c r="R44" i="20" s="1"/>
  <c r="Q37" i="20"/>
  <c r="P37" i="20"/>
  <c r="O37" i="20"/>
  <c r="O44" i="20" s="1"/>
  <c r="N37" i="20"/>
  <c r="N44" i="20" s="1"/>
  <c r="M37" i="20"/>
  <c r="M44" i="20" s="1"/>
  <c r="L37" i="20"/>
  <c r="L44" i="20" s="1"/>
  <c r="K37" i="20"/>
  <c r="J37" i="20"/>
  <c r="I37" i="20"/>
  <c r="H37" i="20"/>
  <c r="G37" i="20"/>
  <c r="F37" i="20"/>
  <c r="E37" i="20"/>
  <c r="D37" i="20"/>
  <c r="C37" i="20"/>
  <c r="AA25" i="20"/>
  <c r="Z25" i="20"/>
  <c r="Y25" i="20"/>
  <c r="X25" i="20"/>
  <c r="W25" i="20"/>
  <c r="V25" i="20"/>
  <c r="U25" i="20"/>
  <c r="T25" i="20"/>
  <c r="S25" i="20"/>
  <c r="R25" i="20"/>
  <c r="Q25" i="20"/>
  <c r="P25" i="20"/>
  <c r="O25" i="20"/>
  <c r="N25" i="20"/>
  <c r="N26" i="20" s="1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Y13" i="20"/>
  <c r="Y26" i="20" s="1"/>
  <c r="X13" i="20"/>
  <c r="W13" i="20"/>
  <c r="W26" i="20" s="1"/>
  <c r="V13" i="20"/>
  <c r="V26" i="20" s="1"/>
  <c r="U13" i="20"/>
  <c r="U26" i="20" s="1"/>
  <c r="T13" i="20"/>
  <c r="T26" i="20" s="1"/>
  <c r="S13" i="20"/>
  <c r="R13" i="20"/>
  <c r="R26" i="20" s="1"/>
  <c r="R45" i="20" s="1"/>
  <c r="Q13" i="20"/>
  <c r="Q26" i="20" s="1"/>
  <c r="P13" i="20"/>
  <c r="O13" i="20"/>
  <c r="N13" i="20"/>
  <c r="M13" i="20"/>
  <c r="M26" i="20" s="1"/>
  <c r="L13" i="20"/>
  <c r="K13" i="20"/>
  <c r="J13" i="20"/>
  <c r="I13" i="20"/>
  <c r="H13" i="20"/>
  <c r="G13" i="20"/>
  <c r="F13" i="20"/>
  <c r="E13" i="20"/>
  <c r="E26" i="20" s="1"/>
  <c r="D13" i="20"/>
  <c r="C13" i="20"/>
  <c r="C26" i="20" s="1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V44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H44" i="21" s="1"/>
  <c r="G43" i="21"/>
  <c r="F43" i="21"/>
  <c r="E43" i="21"/>
  <c r="D43" i="21"/>
  <c r="C43" i="21"/>
  <c r="AA37" i="21"/>
  <c r="AA44" i="21" s="1"/>
  <c r="Z37" i="21"/>
  <c r="Y37" i="21"/>
  <c r="X37" i="21"/>
  <c r="W37" i="21"/>
  <c r="W44" i="21" s="1"/>
  <c r="V37" i="21"/>
  <c r="U37" i="21"/>
  <c r="U44" i="21" s="1"/>
  <c r="T37" i="21"/>
  <c r="T44" i="21" s="1"/>
  <c r="S37" i="21"/>
  <c r="S44" i="21" s="1"/>
  <c r="R37" i="21"/>
  <c r="R44" i="21" s="1"/>
  <c r="Q37" i="21"/>
  <c r="P37" i="21"/>
  <c r="O37" i="21"/>
  <c r="O44" i="21" s="1"/>
  <c r="N37" i="21"/>
  <c r="N44" i="21" s="1"/>
  <c r="M37" i="21"/>
  <c r="M44" i="21" s="1"/>
  <c r="L37" i="21"/>
  <c r="L44" i="21" s="1"/>
  <c r="K37" i="21"/>
  <c r="K44" i="21" s="1"/>
  <c r="K45" i="21" s="1"/>
  <c r="J37" i="21"/>
  <c r="I37" i="21"/>
  <c r="H37" i="21"/>
  <c r="G37" i="21"/>
  <c r="F37" i="21"/>
  <c r="E37" i="21"/>
  <c r="E44" i="21" s="1"/>
  <c r="D37" i="21"/>
  <c r="C37" i="21"/>
  <c r="AA25" i="21"/>
  <c r="Y25" i="21"/>
  <c r="X25" i="21"/>
  <c r="Z25" i="21" s="1"/>
  <c r="W25" i="21"/>
  <c r="V25" i="21"/>
  <c r="V26" i="21" s="1"/>
  <c r="V45" i="21" s="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H26" i="21" s="1"/>
  <c r="G25" i="21"/>
  <c r="F25" i="21"/>
  <c r="E25" i="21"/>
  <c r="D25" i="21"/>
  <c r="C25" i="21"/>
  <c r="AA13" i="21"/>
  <c r="AA26" i="21" s="1"/>
  <c r="Y13" i="21"/>
  <c r="Y26" i="21" s="1"/>
  <c r="X13" i="21"/>
  <c r="W13" i="21"/>
  <c r="W26" i="21" s="1"/>
  <c r="V13" i="21"/>
  <c r="U13" i="21"/>
  <c r="T13" i="21"/>
  <c r="S13" i="21"/>
  <c r="R13" i="21"/>
  <c r="Q13" i="21"/>
  <c r="P13" i="21"/>
  <c r="O13" i="21"/>
  <c r="O26" i="21" s="1"/>
  <c r="N13" i="21"/>
  <c r="N26" i="21" s="1"/>
  <c r="M13" i="21"/>
  <c r="M26" i="21" s="1"/>
  <c r="L13" i="21"/>
  <c r="K13" i="21"/>
  <c r="K26" i="21" s="1"/>
  <c r="J13" i="21"/>
  <c r="J26" i="21" s="1"/>
  <c r="I13" i="21"/>
  <c r="I26" i="21" s="1"/>
  <c r="H13" i="21"/>
  <c r="G13" i="21"/>
  <c r="F13" i="21"/>
  <c r="E13" i="21"/>
  <c r="E26" i="21" s="1"/>
  <c r="E45" i="21" s="1"/>
  <c r="D13" i="21"/>
  <c r="C13" i="21"/>
  <c r="C26" i="21" s="1"/>
  <c r="AA50" i="22"/>
  <c r="Z50" i="22"/>
  <c r="Y50" i="22"/>
  <c r="X50" i="22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X44" i="22"/>
  <c r="Z44" i="22" s="1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O44" i="22" s="1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AA44" i="22" s="1"/>
  <c r="Y37" i="22"/>
  <c r="Y44" i="22" s="1"/>
  <c r="X37" i="22"/>
  <c r="Z37" i="22" s="1"/>
  <c r="W37" i="22"/>
  <c r="W44" i="22" s="1"/>
  <c r="V37" i="22"/>
  <c r="V44" i="22" s="1"/>
  <c r="U37" i="22"/>
  <c r="T37" i="22"/>
  <c r="S37" i="22"/>
  <c r="R37" i="22"/>
  <c r="R44" i="22" s="1"/>
  <c r="Q37" i="22"/>
  <c r="P37" i="22"/>
  <c r="P44" i="22" s="1"/>
  <c r="O37" i="22"/>
  <c r="N37" i="22"/>
  <c r="N44" i="22" s="1"/>
  <c r="M37" i="22"/>
  <c r="L37" i="22"/>
  <c r="K37" i="22"/>
  <c r="K44" i="22" s="1"/>
  <c r="J37" i="22"/>
  <c r="J44" i="22" s="1"/>
  <c r="I37" i="22"/>
  <c r="H37" i="22"/>
  <c r="G37" i="22"/>
  <c r="G44" i="22" s="1"/>
  <c r="F37" i="22"/>
  <c r="F44" i="22" s="1"/>
  <c r="E37" i="22"/>
  <c r="D37" i="22"/>
  <c r="D44" i="22" s="1"/>
  <c r="C37" i="22"/>
  <c r="O26" i="22"/>
  <c r="G26" i="22"/>
  <c r="G45" i="22" s="1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J26" i="22" s="1"/>
  <c r="I25" i="22"/>
  <c r="H25" i="22"/>
  <c r="G25" i="22"/>
  <c r="F25" i="22"/>
  <c r="E25" i="22"/>
  <c r="D25" i="22"/>
  <c r="C25" i="22"/>
  <c r="AA13" i="22"/>
  <c r="AA26" i="22" s="1"/>
  <c r="AA45" i="22" s="1"/>
  <c r="Y13" i="22"/>
  <c r="Y26" i="22" s="1"/>
  <c r="Y45" i="22" s="1"/>
  <c r="X13" i="22"/>
  <c r="W13" i="22"/>
  <c r="V13" i="22"/>
  <c r="U13" i="22"/>
  <c r="T13" i="22"/>
  <c r="S13" i="22"/>
  <c r="S26" i="22" s="1"/>
  <c r="R13" i="22"/>
  <c r="R26" i="22" s="1"/>
  <c r="R45" i="22" s="1"/>
  <c r="Q13" i="22"/>
  <c r="P13" i="22"/>
  <c r="O13" i="22"/>
  <c r="N13" i="22"/>
  <c r="M13" i="22"/>
  <c r="L13" i="22"/>
  <c r="L26" i="22" s="1"/>
  <c r="K13" i="22"/>
  <c r="K26" i="22" s="1"/>
  <c r="J13" i="22"/>
  <c r="I13" i="22"/>
  <c r="I26" i="22" s="1"/>
  <c r="H13" i="22"/>
  <c r="H26" i="22" s="1"/>
  <c r="G13" i="22"/>
  <c r="F13" i="22"/>
  <c r="E13" i="22"/>
  <c r="E26" i="22" s="1"/>
  <c r="D13" i="22"/>
  <c r="D26" i="22" s="1"/>
  <c r="D45" i="22" s="1"/>
  <c r="C13" i="22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W44" i="23"/>
  <c r="M44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Y37" i="23"/>
  <c r="X37" i="23"/>
  <c r="W37" i="23"/>
  <c r="V37" i="23"/>
  <c r="U37" i="23"/>
  <c r="U44" i="23" s="1"/>
  <c r="T37" i="23"/>
  <c r="S37" i="23"/>
  <c r="R37" i="23"/>
  <c r="R44" i="23" s="1"/>
  <c r="Q37" i="23"/>
  <c r="Q44" i="23" s="1"/>
  <c r="P37" i="23"/>
  <c r="O37" i="23"/>
  <c r="N37" i="23"/>
  <c r="N44" i="23" s="1"/>
  <c r="M37" i="23"/>
  <c r="L37" i="23"/>
  <c r="K37" i="23"/>
  <c r="K44" i="23" s="1"/>
  <c r="J37" i="23"/>
  <c r="I37" i="23"/>
  <c r="I44" i="23" s="1"/>
  <c r="H37" i="23"/>
  <c r="H44" i="23" s="1"/>
  <c r="G37" i="23"/>
  <c r="F37" i="23"/>
  <c r="E37" i="23"/>
  <c r="E44" i="23" s="1"/>
  <c r="D37" i="23"/>
  <c r="D44" i="23" s="1"/>
  <c r="C37" i="23"/>
  <c r="F26" i="23"/>
  <c r="AA25" i="23"/>
  <c r="Y25" i="23"/>
  <c r="X25" i="23"/>
  <c r="Z25" i="23" s="1"/>
  <c r="W25" i="23"/>
  <c r="W26" i="23" s="1"/>
  <c r="V25" i="23"/>
  <c r="U25" i="23"/>
  <c r="T25" i="23"/>
  <c r="S25" i="23"/>
  <c r="R25" i="23"/>
  <c r="Q25" i="23"/>
  <c r="P25" i="23"/>
  <c r="O25" i="23"/>
  <c r="O26" i="23" s="1"/>
  <c r="N25" i="23"/>
  <c r="N26" i="23" s="1"/>
  <c r="M25" i="23"/>
  <c r="L25" i="23"/>
  <c r="K25" i="23"/>
  <c r="J25" i="23"/>
  <c r="I25" i="23"/>
  <c r="H25" i="23"/>
  <c r="G25" i="23"/>
  <c r="F25" i="23"/>
  <c r="E25" i="23"/>
  <c r="D25" i="23"/>
  <c r="C25" i="23"/>
  <c r="AA13" i="23"/>
  <c r="AA26" i="23" s="1"/>
  <c r="Y13" i="23"/>
  <c r="Y26" i="23" s="1"/>
  <c r="X13" i="23"/>
  <c r="W13" i="23"/>
  <c r="V13" i="23"/>
  <c r="V26" i="23" s="1"/>
  <c r="U13" i="23"/>
  <c r="T13" i="23"/>
  <c r="S13" i="23"/>
  <c r="S26" i="23" s="1"/>
  <c r="R13" i="23"/>
  <c r="Q13" i="23"/>
  <c r="Q26" i="23" s="1"/>
  <c r="Q45" i="23" s="1"/>
  <c r="P13" i="23"/>
  <c r="P26" i="23" s="1"/>
  <c r="O13" i="23"/>
  <c r="N13" i="23"/>
  <c r="M13" i="23"/>
  <c r="M26" i="23" s="1"/>
  <c r="L13" i="23"/>
  <c r="L26" i="23" s="1"/>
  <c r="K13" i="23"/>
  <c r="J13" i="23"/>
  <c r="I13" i="23"/>
  <c r="I26" i="23" s="1"/>
  <c r="H13" i="23"/>
  <c r="G13" i="23"/>
  <c r="G26" i="23" s="1"/>
  <c r="F13" i="23"/>
  <c r="E13" i="23"/>
  <c r="D13" i="23"/>
  <c r="D26" i="23" s="1"/>
  <c r="D45" i="23" s="1"/>
  <c r="C13" i="23"/>
  <c r="C26" i="23" s="1"/>
  <c r="AA50" i="24"/>
  <c r="Y50" i="24"/>
  <c r="X50" i="24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S44" i="24"/>
  <c r="AA43" i="24"/>
  <c r="Y43" i="24"/>
  <c r="X43" i="24"/>
  <c r="Z43" i="24" s="1"/>
  <c r="W43" i="24"/>
  <c r="V43" i="24"/>
  <c r="U43" i="24"/>
  <c r="T43" i="24"/>
  <c r="T44" i="24" s="1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D44" i="24" s="1"/>
  <c r="C43" i="24"/>
  <c r="AA37" i="24"/>
  <c r="Y37" i="24"/>
  <c r="Y44" i="24" s="1"/>
  <c r="X37" i="24"/>
  <c r="X44" i="24" s="1"/>
  <c r="Z44" i="24" s="1"/>
  <c r="W37" i="24"/>
  <c r="V37" i="24"/>
  <c r="U37" i="24"/>
  <c r="U44" i="24" s="1"/>
  <c r="T37" i="24"/>
  <c r="S37" i="24"/>
  <c r="R37" i="24"/>
  <c r="R44" i="24" s="1"/>
  <c r="Q37" i="24"/>
  <c r="P37" i="24"/>
  <c r="P44" i="24" s="1"/>
  <c r="O37" i="24"/>
  <c r="O44" i="24" s="1"/>
  <c r="N37" i="24"/>
  <c r="M37" i="24"/>
  <c r="M44" i="24" s="1"/>
  <c r="L37" i="24"/>
  <c r="L44" i="24" s="1"/>
  <c r="K37" i="24"/>
  <c r="J37" i="24"/>
  <c r="I37" i="24"/>
  <c r="I44" i="24" s="1"/>
  <c r="H37" i="24"/>
  <c r="G37" i="24"/>
  <c r="G44" i="24" s="1"/>
  <c r="F37" i="24"/>
  <c r="F44" i="24" s="1"/>
  <c r="E37" i="24"/>
  <c r="D37" i="24"/>
  <c r="C37" i="24"/>
  <c r="C44" i="24" s="1"/>
  <c r="V26" i="24"/>
  <c r="N26" i="24"/>
  <c r="F26" i="24"/>
  <c r="AA25" i="24"/>
  <c r="AA26" i="24" s="1"/>
  <c r="Y25" i="24"/>
  <c r="X25" i="24"/>
  <c r="W25" i="24"/>
  <c r="V25" i="24"/>
  <c r="U25" i="24"/>
  <c r="T25" i="24"/>
  <c r="S25" i="24"/>
  <c r="S26" i="24" s="1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Y13" i="24"/>
  <c r="Y26" i="24" s="1"/>
  <c r="X13" i="24"/>
  <c r="W13" i="24"/>
  <c r="V13" i="24"/>
  <c r="U13" i="24"/>
  <c r="T13" i="24"/>
  <c r="T26" i="24" s="1"/>
  <c r="S13" i="24"/>
  <c r="R13" i="24"/>
  <c r="Q13" i="24"/>
  <c r="Q26" i="24" s="1"/>
  <c r="P13" i="24"/>
  <c r="O13" i="24"/>
  <c r="O26" i="24" s="1"/>
  <c r="O45" i="24" s="1"/>
  <c r="N13" i="24"/>
  <c r="M13" i="24"/>
  <c r="L13" i="24"/>
  <c r="K13" i="24"/>
  <c r="J13" i="24"/>
  <c r="J26" i="24" s="1"/>
  <c r="I13" i="24"/>
  <c r="H13" i="24"/>
  <c r="G13" i="24"/>
  <c r="F13" i="24"/>
  <c r="E13" i="24"/>
  <c r="D13" i="24"/>
  <c r="C13" i="24"/>
  <c r="AA50" i="25"/>
  <c r="Z50" i="25"/>
  <c r="Y50" i="25"/>
  <c r="X50" i="25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P44" i="25"/>
  <c r="D44" i="25"/>
  <c r="AA43" i="25"/>
  <c r="Y43" i="25"/>
  <c r="X43" i="25"/>
  <c r="Z43" i="25" s="1"/>
  <c r="W43" i="25"/>
  <c r="V43" i="25"/>
  <c r="U43" i="25"/>
  <c r="U44" i="25" s="1"/>
  <c r="T43" i="25"/>
  <c r="S43" i="25"/>
  <c r="R43" i="25"/>
  <c r="Q43" i="25"/>
  <c r="Q44" i="25" s="1"/>
  <c r="P43" i="25"/>
  <c r="O43" i="25"/>
  <c r="N43" i="25"/>
  <c r="M43" i="25"/>
  <c r="L43" i="25"/>
  <c r="L44" i="25" s="1"/>
  <c r="K43" i="25"/>
  <c r="J43" i="25"/>
  <c r="I43" i="25"/>
  <c r="H43" i="25"/>
  <c r="G43" i="25"/>
  <c r="F43" i="25"/>
  <c r="E43" i="25"/>
  <c r="D43" i="25"/>
  <c r="C43" i="25"/>
  <c r="AA37" i="25"/>
  <c r="AA44" i="25" s="1"/>
  <c r="Y37" i="25"/>
  <c r="X37" i="25"/>
  <c r="Z37" i="25" s="1"/>
  <c r="W37" i="25"/>
  <c r="W44" i="25" s="1"/>
  <c r="V37" i="25"/>
  <c r="U37" i="25"/>
  <c r="T37" i="25"/>
  <c r="T44" i="25" s="1"/>
  <c r="S37" i="25"/>
  <c r="S44" i="25" s="1"/>
  <c r="R37" i="25"/>
  <c r="Q37" i="25"/>
  <c r="P37" i="25"/>
  <c r="O37" i="25"/>
  <c r="O44" i="25" s="1"/>
  <c r="N37" i="25"/>
  <c r="M37" i="25"/>
  <c r="M44" i="25" s="1"/>
  <c r="L37" i="25"/>
  <c r="K37" i="25"/>
  <c r="K44" i="25" s="1"/>
  <c r="J37" i="25"/>
  <c r="J44" i="25" s="1"/>
  <c r="I37" i="25"/>
  <c r="I44" i="25" s="1"/>
  <c r="H37" i="25"/>
  <c r="G37" i="25"/>
  <c r="F37" i="25"/>
  <c r="F44" i="25" s="1"/>
  <c r="E37" i="25"/>
  <c r="E44" i="25" s="1"/>
  <c r="D37" i="25"/>
  <c r="C37" i="25"/>
  <c r="AA26" i="25"/>
  <c r="AA45" i="25" s="1"/>
  <c r="W26" i="25"/>
  <c r="W45" i="25" s="1"/>
  <c r="V26" i="25"/>
  <c r="O26" i="25"/>
  <c r="L26" i="25"/>
  <c r="L45" i="25" s="1"/>
  <c r="C26" i="25"/>
  <c r="AA25" i="25"/>
  <c r="Y25" i="25"/>
  <c r="X25" i="25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G26" i="25" s="1"/>
  <c r="F25" i="25"/>
  <c r="E25" i="25"/>
  <c r="D25" i="25"/>
  <c r="C25" i="25"/>
  <c r="AA13" i="25"/>
  <c r="Y13" i="25"/>
  <c r="X13" i="25"/>
  <c r="Z13" i="25" s="1"/>
  <c r="W13" i="25"/>
  <c r="V13" i="25"/>
  <c r="U13" i="25"/>
  <c r="T13" i="25"/>
  <c r="T26" i="25" s="1"/>
  <c r="S13" i="25"/>
  <c r="S26" i="25" s="1"/>
  <c r="R13" i="25"/>
  <c r="Q13" i="25"/>
  <c r="P13" i="25"/>
  <c r="P26" i="25" s="1"/>
  <c r="O13" i="25"/>
  <c r="N13" i="25"/>
  <c r="N26" i="25" s="1"/>
  <c r="M13" i="25"/>
  <c r="L13" i="25"/>
  <c r="K13" i="25"/>
  <c r="J13" i="25"/>
  <c r="I13" i="25"/>
  <c r="H13" i="25"/>
  <c r="G13" i="25"/>
  <c r="F13" i="25"/>
  <c r="E13" i="25"/>
  <c r="D13" i="25"/>
  <c r="C13" i="25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O44" i="26"/>
  <c r="AA43" i="26"/>
  <c r="Y43" i="26"/>
  <c r="X43" i="26"/>
  <c r="Z43" i="26" s="1"/>
  <c r="W43" i="26"/>
  <c r="V43" i="26"/>
  <c r="U43" i="26"/>
  <c r="T43" i="26"/>
  <c r="S43" i="26"/>
  <c r="R43" i="26"/>
  <c r="Q43" i="26"/>
  <c r="P43" i="26"/>
  <c r="O43" i="26"/>
  <c r="N43" i="26"/>
  <c r="M43" i="26"/>
  <c r="L43" i="26"/>
  <c r="K43" i="26"/>
  <c r="K44" i="26" s="1"/>
  <c r="J43" i="26"/>
  <c r="I43" i="26"/>
  <c r="H43" i="26"/>
  <c r="G43" i="26"/>
  <c r="G44" i="26" s="1"/>
  <c r="F43" i="26"/>
  <c r="E43" i="26"/>
  <c r="D43" i="26"/>
  <c r="D44" i="26" s="1"/>
  <c r="C43" i="26"/>
  <c r="AA37" i="26"/>
  <c r="Y37" i="26"/>
  <c r="Y44" i="26" s="1"/>
  <c r="X37" i="26"/>
  <c r="Z37" i="26" s="1"/>
  <c r="W37" i="26"/>
  <c r="W44" i="26" s="1"/>
  <c r="V37" i="26"/>
  <c r="V44" i="26" s="1"/>
  <c r="U37" i="26"/>
  <c r="T37" i="26"/>
  <c r="T44" i="26" s="1"/>
  <c r="S37" i="26"/>
  <c r="S44" i="26" s="1"/>
  <c r="S45" i="26" s="1"/>
  <c r="R37" i="26"/>
  <c r="Q37" i="26"/>
  <c r="P37" i="26"/>
  <c r="O37" i="26"/>
  <c r="N37" i="26"/>
  <c r="M37" i="26"/>
  <c r="M44" i="26" s="1"/>
  <c r="L37" i="26"/>
  <c r="K37" i="26"/>
  <c r="J37" i="26"/>
  <c r="I37" i="26"/>
  <c r="I44" i="26" s="1"/>
  <c r="H37" i="26"/>
  <c r="H44" i="26" s="1"/>
  <c r="G37" i="26"/>
  <c r="F37" i="26"/>
  <c r="F44" i="26" s="1"/>
  <c r="E37" i="26"/>
  <c r="E44" i="26" s="1"/>
  <c r="D37" i="26"/>
  <c r="C37" i="26"/>
  <c r="C44" i="26" s="1"/>
  <c r="T26" i="26"/>
  <c r="G26" i="26"/>
  <c r="AA25" i="26"/>
  <c r="Y25" i="26"/>
  <c r="X25" i="26"/>
  <c r="Z25" i="26" s="1"/>
  <c r="W25" i="26"/>
  <c r="W26" i="26" s="1"/>
  <c r="W45" i="26" s="1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J26" i="26" s="1"/>
  <c r="I25" i="26"/>
  <c r="H25" i="26"/>
  <c r="G25" i="26"/>
  <c r="F25" i="26"/>
  <c r="E25" i="26"/>
  <c r="D25" i="26"/>
  <c r="C25" i="26"/>
  <c r="AA13" i="26"/>
  <c r="AA26" i="26" s="1"/>
  <c r="Y13" i="26"/>
  <c r="Y26" i="26" s="1"/>
  <c r="Y45" i="26" s="1"/>
  <c r="X13" i="26"/>
  <c r="W13" i="26"/>
  <c r="V13" i="26"/>
  <c r="U13" i="26"/>
  <c r="U26" i="26" s="1"/>
  <c r="T13" i="26"/>
  <c r="S13" i="26"/>
  <c r="S26" i="26" s="1"/>
  <c r="R13" i="26"/>
  <c r="R26" i="26" s="1"/>
  <c r="Q13" i="26"/>
  <c r="P13" i="26"/>
  <c r="O13" i="26"/>
  <c r="N13" i="26"/>
  <c r="N26" i="26" s="1"/>
  <c r="M13" i="26"/>
  <c r="L13" i="26"/>
  <c r="L26" i="26" s="1"/>
  <c r="K13" i="26"/>
  <c r="J13" i="26"/>
  <c r="I13" i="26"/>
  <c r="I26" i="26" s="1"/>
  <c r="H13" i="26"/>
  <c r="H26" i="26" s="1"/>
  <c r="H45" i="26" s="1"/>
  <c r="G13" i="26"/>
  <c r="F13" i="26"/>
  <c r="F26" i="26" s="1"/>
  <c r="E13" i="26"/>
  <c r="D13" i="26"/>
  <c r="D26" i="26" s="1"/>
  <c r="D45" i="26" s="1"/>
  <c r="C13" i="26"/>
  <c r="C26" i="26" s="1"/>
  <c r="C45" i="26" s="1"/>
  <c r="AA50" i="27"/>
  <c r="Z50" i="27"/>
  <c r="Y50" i="27"/>
  <c r="X50" i="27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L44" i="27"/>
  <c r="K44" i="27"/>
  <c r="AA43" i="27"/>
  <c r="Y43" i="27"/>
  <c r="X43" i="27"/>
  <c r="Z43" i="27" s="1"/>
  <c r="W43" i="27"/>
  <c r="V43" i="27"/>
  <c r="U43" i="27"/>
  <c r="T43" i="27"/>
  <c r="S43" i="27"/>
  <c r="R43" i="27"/>
  <c r="Q43" i="27"/>
  <c r="P43" i="27"/>
  <c r="O43" i="27"/>
  <c r="O44" i="27" s="1"/>
  <c r="N43" i="27"/>
  <c r="M43" i="27"/>
  <c r="L43" i="27"/>
  <c r="K43" i="27"/>
  <c r="J43" i="27"/>
  <c r="I43" i="27"/>
  <c r="H43" i="27"/>
  <c r="G43" i="27"/>
  <c r="F43" i="27"/>
  <c r="E43" i="27"/>
  <c r="D43" i="27"/>
  <c r="D44" i="27" s="1"/>
  <c r="C43" i="27"/>
  <c r="C44" i="27" s="1"/>
  <c r="AA37" i="27"/>
  <c r="Y37" i="27"/>
  <c r="X37" i="27"/>
  <c r="X44" i="27" s="1"/>
  <c r="Z44" i="27" s="1"/>
  <c r="W37" i="27"/>
  <c r="W44" i="27" s="1"/>
  <c r="V37" i="27"/>
  <c r="U37" i="27"/>
  <c r="T37" i="27"/>
  <c r="T44" i="27" s="1"/>
  <c r="S37" i="27"/>
  <c r="S44" i="27" s="1"/>
  <c r="R37" i="27"/>
  <c r="Q37" i="27"/>
  <c r="P37" i="27"/>
  <c r="O37" i="27"/>
  <c r="N37" i="27"/>
  <c r="N44" i="27" s="1"/>
  <c r="M37" i="27"/>
  <c r="M44" i="27" s="1"/>
  <c r="L37" i="27"/>
  <c r="K37" i="27"/>
  <c r="J37" i="27"/>
  <c r="J44" i="27" s="1"/>
  <c r="I37" i="27"/>
  <c r="I44" i="27" s="1"/>
  <c r="H37" i="27"/>
  <c r="G37" i="27"/>
  <c r="F37" i="27"/>
  <c r="F44" i="27" s="1"/>
  <c r="F45" i="27" s="1"/>
  <c r="E37" i="27"/>
  <c r="E44" i="27" s="1"/>
  <c r="D37" i="27"/>
  <c r="C37" i="27"/>
  <c r="W26" i="27"/>
  <c r="V26" i="27"/>
  <c r="R26" i="27"/>
  <c r="J26" i="27"/>
  <c r="F26" i="27"/>
  <c r="AA25" i="27"/>
  <c r="Y25" i="27"/>
  <c r="X25" i="27"/>
  <c r="Z25" i="27" s="1"/>
  <c r="W25" i="27"/>
  <c r="V25" i="27"/>
  <c r="U25" i="27"/>
  <c r="T25" i="27"/>
  <c r="S25" i="27"/>
  <c r="R25" i="27"/>
  <c r="Q25" i="27"/>
  <c r="P25" i="27"/>
  <c r="O25" i="27"/>
  <c r="N25" i="27"/>
  <c r="N26" i="27" s="1"/>
  <c r="N45" i="27" s="1"/>
  <c r="M25" i="27"/>
  <c r="L25" i="27"/>
  <c r="K25" i="27"/>
  <c r="J25" i="27"/>
  <c r="I25" i="27"/>
  <c r="H25" i="27"/>
  <c r="G25" i="27"/>
  <c r="F25" i="27"/>
  <c r="E25" i="27"/>
  <c r="D25" i="27"/>
  <c r="C25" i="27"/>
  <c r="AA13" i="27"/>
  <c r="Y13" i="27"/>
  <c r="X13" i="27"/>
  <c r="W13" i="27"/>
  <c r="V13" i="27"/>
  <c r="U13" i="27"/>
  <c r="T13" i="27"/>
  <c r="T26" i="27" s="1"/>
  <c r="S13" i="27"/>
  <c r="S26" i="27" s="1"/>
  <c r="S45" i="27" s="1"/>
  <c r="R13" i="27"/>
  <c r="Q13" i="27"/>
  <c r="P13" i="27"/>
  <c r="P26" i="27" s="1"/>
  <c r="O13" i="27"/>
  <c r="N13" i="27"/>
  <c r="M13" i="27"/>
  <c r="L13" i="27"/>
  <c r="L26" i="27" s="1"/>
  <c r="K13" i="27"/>
  <c r="K26" i="27" s="1"/>
  <c r="K45" i="27" s="1"/>
  <c r="J13" i="27"/>
  <c r="I13" i="27"/>
  <c r="H13" i="27"/>
  <c r="H26" i="27" s="1"/>
  <c r="G13" i="27"/>
  <c r="F13" i="27"/>
  <c r="E13" i="27"/>
  <c r="D13" i="27"/>
  <c r="C13" i="27"/>
  <c r="AA50" i="28"/>
  <c r="Z50" i="28"/>
  <c r="Y50" i="28"/>
  <c r="X50" i="28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O44" i="28"/>
  <c r="L44" i="28"/>
  <c r="K44" i="28"/>
  <c r="AA43" i="28"/>
  <c r="Y43" i="28"/>
  <c r="X43" i="28"/>
  <c r="Z43" i="28" s="1"/>
  <c r="W43" i="28"/>
  <c r="V43" i="28"/>
  <c r="U43" i="28"/>
  <c r="T43" i="28"/>
  <c r="S43" i="28"/>
  <c r="R43" i="28"/>
  <c r="Q43" i="28"/>
  <c r="P43" i="28"/>
  <c r="O43" i="28"/>
  <c r="N43" i="28"/>
  <c r="M43" i="28"/>
  <c r="L43" i="28"/>
  <c r="K43" i="28"/>
  <c r="J43" i="28"/>
  <c r="I43" i="28"/>
  <c r="H43" i="28"/>
  <c r="G43" i="28"/>
  <c r="F43" i="28"/>
  <c r="E43" i="28"/>
  <c r="D43" i="28"/>
  <c r="D44" i="28" s="1"/>
  <c r="C43" i="28"/>
  <c r="AA37" i="28"/>
  <c r="Y37" i="28"/>
  <c r="Y44" i="28" s="1"/>
  <c r="X37" i="28"/>
  <c r="W37" i="28"/>
  <c r="W44" i="28" s="1"/>
  <c r="V37" i="28"/>
  <c r="U37" i="28"/>
  <c r="T37" i="28"/>
  <c r="S37" i="28"/>
  <c r="S44" i="28" s="1"/>
  <c r="R37" i="28"/>
  <c r="Q37" i="28"/>
  <c r="P37" i="28"/>
  <c r="P44" i="28" s="1"/>
  <c r="O37" i="28"/>
  <c r="N37" i="28"/>
  <c r="M37" i="28"/>
  <c r="M44" i="28" s="1"/>
  <c r="L37" i="28"/>
  <c r="K37" i="28"/>
  <c r="J37" i="28"/>
  <c r="J44" i="28" s="1"/>
  <c r="I37" i="28"/>
  <c r="I44" i="28" s="1"/>
  <c r="H37" i="28"/>
  <c r="G37" i="28"/>
  <c r="G44" i="28" s="1"/>
  <c r="F37" i="28"/>
  <c r="F44" i="28" s="1"/>
  <c r="E37" i="28"/>
  <c r="E44" i="28" s="1"/>
  <c r="D37" i="28"/>
  <c r="C37" i="28"/>
  <c r="C44" i="28" s="1"/>
  <c r="C45" i="28" s="1"/>
  <c r="R26" i="28"/>
  <c r="G26" i="28"/>
  <c r="G45" i="28" s="1"/>
  <c r="AA25" i="28"/>
  <c r="Y25" i="28"/>
  <c r="X25" i="28"/>
  <c r="Z25" i="28" s="1"/>
  <c r="W25" i="28"/>
  <c r="W26" i="28" s="1"/>
  <c r="V25" i="28"/>
  <c r="U25" i="28"/>
  <c r="T25" i="28"/>
  <c r="S25" i="28"/>
  <c r="R25" i="28"/>
  <c r="Q25" i="28"/>
  <c r="P25" i="28"/>
  <c r="O25" i="28"/>
  <c r="O26" i="28" s="1"/>
  <c r="O45" i="28" s="1"/>
  <c r="N25" i="28"/>
  <c r="M25" i="28"/>
  <c r="L25" i="28"/>
  <c r="K25" i="28"/>
  <c r="J25" i="28"/>
  <c r="I25" i="28"/>
  <c r="H25" i="28"/>
  <c r="G25" i="28"/>
  <c r="F25" i="28"/>
  <c r="F26" i="28" s="1"/>
  <c r="E25" i="28"/>
  <c r="D25" i="28"/>
  <c r="C25" i="28"/>
  <c r="AA13" i="28"/>
  <c r="AA26" i="28" s="1"/>
  <c r="Y13" i="28"/>
  <c r="Y26" i="28" s="1"/>
  <c r="X13" i="28"/>
  <c r="W13" i="28"/>
  <c r="V13" i="28"/>
  <c r="V26" i="28" s="1"/>
  <c r="U13" i="28"/>
  <c r="U26" i="28" s="1"/>
  <c r="T13" i="28"/>
  <c r="T26" i="28" s="1"/>
  <c r="S13" i="28"/>
  <c r="S26" i="28" s="1"/>
  <c r="S45" i="28" s="1"/>
  <c r="R13" i="28"/>
  <c r="Q13" i="28"/>
  <c r="Q26" i="28" s="1"/>
  <c r="P13" i="28"/>
  <c r="P26" i="28" s="1"/>
  <c r="P45" i="28" s="1"/>
  <c r="O13" i="28"/>
  <c r="N13" i="28"/>
  <c r="M13" i="28"/>
  <c r="M26" i="28" s="1"/>
  <c r="L13" i="28"/>
  <c r="K13" i="28"/>
  <c r="J13" i="28"/>
  <c r="J26" i="28" s="1"/>
  <c r="J45" i="28" s="1"/>
  <c r="I13" i="28"/>
  <c r="H13" i="28"/>
  <c r="H26" i="28" s="1"/>
  <c r="G13" i="28"/>
  <c r="F13" i="28"/>
  <c r="E13" i="28"/>
  <c r="D13" i="28"/>
  <c r="D26" i="28" s="1"/>
  <c r="C13" i="28"/>
  <c r="C26" i="28" s="1"/>
  <c r="AA50" i="29"/>
  <c r="Y50" i="29"/>
  <c r="X50" i="29"/>
  <c r="Z50" i="29" s="1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G44" i="29"/>
  <c r="AA43" i="29"/>
  <c r="AA44" i="29" s="1"/>
  <c r="Y43" i="29"/>
  <c r="X43" i="29"/>
  <c r="Z43" i="29" s="1"/>
  <c r="W43" i="29"/>
  <c r="W44" i="29" s="1"/>
  <c r="V43" i="29"/>
  <c r="U43" i="29"/>
  <c r="T43" i="29"/>
  <c r="S43" i="29"/>
  <c r="S44" i="29" s="1"/>
  <c r="R43" i="29"/>
  <c r="Q43" i="29"/>
  <c r="P43" i="29"/>
  <c r="O43" i="29"/>
  <c r="N43" i="29"/>
  <c r="M43" i="29"/>
  <c r="L43" i="29"/>
  <c r="L44" i="29" s="1"/>
  <c r="K43" i="29"/>
  <c r="J43" i="29"/>
  <c r="I43" i="29"/>
  <c r="H43" i="29"/>
  <c r="G43" i="29"/>
  <c r="F43" i="29"/>
  <c r="E43" i="29"/>
  <c r="D43" i="29"/>
  <c r="D44" i="29" s="1"/>
  <c r="C43" i="29"/>
  <c r="AA37" i="29"/>
  <c r="Y37" i="29"/>
  <c r="Y44" i="29" s="1"/>
  <c r="X37" i="29"/>
  <c r="X44" i="29" s="1"/>
  <c r="Z44" i="29" s="1"/>
  <c r="W37" i="29"/>
  <c r="V37" i="29"/>
  <c r="U37" i="29"/>
  <c r="U44" i="29" s="1"/>
  <c r="T37" i="29"/>
  <c r="T44" i="29" s="1"/>
  <c r="S37" i="29"/>
  <c r="R37" i="29"/>
  <c r="Q37" i="29"/>
  <c r="Q44" i="29" s="1"/>
  <c r="P37" i="29"/>
  <c r="O37" i="29"/>
  <c r="O44" i="29" s="1"/>
  <c r="N37" i="29"/>
  <c r="N44" i="29" s="1"/>
  <c r="M37" i="29"/>
  <c r="M44" i="29" s="1"/>
  <c r="L37" i="29"/>
  <c r="K37" i="29"/>
  <c r="K44" i="29" s="1"/>
  <c r="J37" i="29"/>
  <c r="J44" i="29" s="1"/>
  <c r="I37" i="29"/>
  <c r="H37" i="29"/>
  <c r="G37" i="29"/>
  <c r="F37" i="29"/>
  <c r="F44" i="29" s="1"/>
  <c r="E37" i="29"/>
  <c r="D37" i="29"/>
  <c r="C37" i="29"/>
  <c r="C44" i="29" s="1"/>
  <c r="W26" i="29"/>
  <c r="W45" i="29" s="1"/>
  <c r="N26" i="29"/>
  <c r="N45" i="29" s="1"/>
  <c r="J26" i="29"/>
  <c r="AA25" i="29"/>
  <c r="Y25" i="29"/>
  <c r="X25" i="29"/>
  <c r="Z25" i="29" s="1"/>
  <c r="W25" i="29"/>
  <c r="V25" i="29"/>
  <c r="U25" i="29"/>
  <c r="T25" i="29"/>
  <c r="S25" i="29"/>
  <c r="R25" i="29"/>
  <c r="Q25" i="29"/>
  <c r="P25" i="29"/>
  <c r="O25" i="29"/>
  <c r="O26" i="29" s="1"/>
  <c r="N25" i="29"/>
  <c r="M25" i="29"/>
  <c r="L25" i="29"/>
  <c r="K25" i="29"/>
  <c r="J25" i="29"/>
  <c r="I25" i="29"/>
  <c r="H25" i="29"/>
  <c r="G25" i="29"/>
  <c r="G26" i="29" s="1"/>
  <c r="G45" i="29" s="1"/>
  <c r="F25" i="29"/>
  <c r="E25" i="29"/>
  <c r="D25" i="29"/>
  <c r="C25" i="29"/>
  <c r="AA13" i="29"/>
  <c r="Y13" i="29"/>
  <c r="X13" i="29"/>
  <c r="W13" i="29"/>
  <c r="V13" i="29"/>
  <c r="V26" i="29" s="1"/>
  <c r="U13" i="29"/>
  <c r="U26" i="29" s="1"/>
  <c r="T13" i="29"/>
  <c r="T26" i="29" s="1"/>
  <c r="S13" i="29"/>
  <c r="R13" i="29"/>
  <c r="R26" i="29" s="1"/>
  <c r="Q13" i="29"/>
  <c r="P13" i="29"/>
  <c r="O13" i="29"/>
  <c r="N13" i="29"/>
  <c r="M13" i="29"/>
  <c r="M26" i="29" s="1"/>
  <c r="L13" i="29"/>
  <c r="L26" i="29" s="1"/>
  <c r="K13" i="29"/>
  <c r="J13" i="29"/>
  <c r="I13" i="29"/>
  <c r="I26" i="29" s="1"/>
  <c r="H13" i="29"/>
  <c r="H26" i="29" s="1"/>
  <c r="G13" i="29"/>
  <c r="F13" i="29"/>
  <c r="F26" i="29" s="1"/>
  <c r="E13" i="29"/>
  <c r="E26" i="29" s="1"/>
  <c r="D13" i="29"/>
  <c r="C13" i="29"/>
  <c r="AA50" i="30"/>
  <c r="Y50" i="30"/>
  <c r="X50" i="30"/>
  <c r="Z50" i="30" s="1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L44" i="30"/>
  <c r="AA43" i="30"/>
  <c r="Y43" i="30"/>
  <c r="X43" i="30"/>
  <c r="Z43" i="30" s="1"/>
  <c r="W43" i="30"/>
  <c r="V43" i="30"/>
  <c r="U43" i="30"/>
  <c r="T43" i="30"/>
  <c r="S43" i="30"/>
  <c r="R43" i="30"/>
  <c r="Q43" i="30"/>
  <c r="P43" i="30"/>
  <c r="O43" i="30"/>
  <c r="N43" i="30"/>
  <c r="M43" i="30"/>
  <c r="L43" i="30"/>
  <c r="K43" i="30"/>
  <c r="K44" i="30" s="1"/>
  <c r="J43" i="30"/>
  <c r="I43" i="30"/>
  <c r="H43" i="30"/>
  <c r="G43" i="30"/>
  <c r="F43" i="30"/>
  <c r="E43" i="30"/>
  <c r="D43" i="30"/>
  <c r="D44" i="30" s="1"/>
  <c r="C43" i="30"/>
  <c r="AA37" i="30"/>
  <c r="Y37" i="30"/>
  <c r="X37" i="30"/>
  <c r="X44" i="30" s="1"/>
  <c r="Z44" i="30" s="1"/>
  <c r="W37" i="30"/>
  <c r="W44" i="30" s="1"/>
  <c r="V37" i="30"/>
  <c r="U37" i="30"/>
  <c r="T37" i="30"/>
  <c r="S37" i="30"/>
  <c r="S44" i="30" s="1"/>
  <c r="R37" i="30"/>
  <c r="Q37" i="30"/>
  <c r="P37" i="30"/>
  <c r="O37" i="30"/>
  <c r="N37" i="30"/>
  <c r="M37" i="30"/>
  <c r="M44" i="30" s="1"/>
  <c r="L37" i="30"/>
  <c r="K37" i="30"/>
  <c r="J37" i="30"/>
  <c r="J44" i="30" s="1"/>
  <c r="I37" i="30"/>
  <c r="I44" i="30" s="1"/>
  <c r="H37" i="30"/>
  <c r="G37" i="30"/>
  <c r="F37" i="30"/>
  <c r="F44" i="30" s="1"/>
  <c r="E37" i="30"/>
  <c r="E44" i="30" s="1"/>
  <c r="D37" i="30"/>
  <c r="C37" i="30"/>
  <c r="W26" i="30"/>
  <c r="R26" i="30"/>
  <c r="N26" i="30"/>
  <c r="J26" i="30"/>
  <c r="J45" i="30" s="1"/>
  <c r="G26" i="30"/>
  <c r="AA25" i="30"/>
  <c r="Y25" i="30"/>
  <c r="X25" i="30"/>
  <c r="Z25" i="30" s="1"/>
  <c r="W25" i="30"/>
  <c r="V25" i="30"/>
  <c r="V26" i="30" s="1"/>
  <c r="U25" i="30"/>
  <c r="T25" i="30"/>
  <c r="S25" i="30"/>
  <c r="R25" i="30"/>
  <c r="Q25" i="30"/>
  <c r="P25" i="30"/>
  <c r="O25" i="30"/>
  <c r="O26" i="30" s="1"/>
  <c r="N25" i="30"/>
  <c r="M25" i="30"/>
  <c r="L25" i="30"/>
  <c r="K25" i="30"/>
  <c r="J25" i="30"/>
  <c r="I25" i="30"/>
  <c r="H25" i="30"/>
  <c r="G25" i="30"/>
  <c r="F25" i="30"/>
  <c r="F26" i="30" s="1"/>
  <c r="F45" i="30" s="1"/>
  <c r="E25" i="30"/>
  <c r="D25" i="30"/>
  <c r="C25" i="30"/>
  <c r="AA13" i="30"/>
  <c r="Y13" i="30"/>
  <c r="X13" i="30"/>
  <c r="W13" i="30"/>
  <c r="V13" i="30"/>
  <c r="U13" i="30"/>
  <c r="U26" i="30" s="1"/>
  <c r="T13" i="30"/>
  <c r="T26" i="30" s="1"/>
  <c r="S13" i="30"/>
  <c r="R13" i="30"/>
  <c r="Q13" i="30"/>
  <c r="Q26" i="30" s="1"/>
  <c r="P13" i="30"/>
  <c r="P26" i="30" s="1"/>
  <c r="O13" i="30"/>
  <c r="N13" i="30"/>
  <c r="M13" i="30"/>
  <c r="M26" i="30" s="1"/>
  <c r="L13" i="30"/>
  <c r="L26" i="30" s="1"/>
  <c r="K13" i="30"/>
  <c r="K26" i="30" s="1"/>
  <c r="J13" i="30"/>
  <c r="I13" i="30"/>
  <c r="H13" i="30"/>
  <c r="H26" i="30" s="1"/>
  <c r="G13" i="30"/>
  <c r="F13" i="30"/>
  <c r="E13" i="30"/>
  <c r="D13" i="30"/>
  <c r="C13" i="30"/>
  <c r="AA50" i="31"/>
  <c r="Y50" i="31"/>
  <c r="X50" i="31"/>
  <c r="Z50" i="31" s="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AA44" i="31"/>
  <c r="AA43" i="31"/>
  <c r="Y43" i="31"/>
  <c r="X43" i="31"/>
  <c r="Z43" i="31" s="1"/>
  <c r="W43" i="31"/>
  <c r="V43" i="31"/>
  <c r="U43" i="31"/>
  <c r="T43" i="31"/>
  <c r="S43" i="31"/>
  <c r="S44" i="31" s="1"/>
  <c r="R43" i="31"/>
  <c r="Q43" i="31"/>
  <c r="P43" i="31"/>
  <c r="O43" i="31"/>
  <c r="N43" i="31"/>
  <c r="M43" i="31"/>
  <c r="L43" i="31"/>
  <c r="K43" i="31"/>
  <c r="J43" i="31"/>
  <c r="I43" i="31"/>
  <c r="H43" i="31"/>
  <c r="G43" i="31"/>
  <c r="F43" i="31"/>
  <c r="E43" i="31"/>
  <c r="D43" i="31"/>
  <c r="C43" i="31"/>
  <c r="AA37" i="31"/>
  <c r="Y37" i="31"/>
  <c r="Y44" i="31" s="1"/>
  <c r="X37" i="31"/>
  <c r="X44" i="31" s="1"/>
  <c r="Z44" i="31" s="1"/>
  <c r="W37" i="31"/>
  <c r="V37" i="31"/>
  <c r="U37" i="31"/>
  <c r="U44" i="31" s="1"/>
  <c r="T37" i="31"/>
  <c r="S37" i="31"/>
  <c r="R37" i="31"/>
  <c r="R44" i="31" s="1"/>
  <c r="Q37" i="31"/>
  <c r="P37" i="31"/>
  <c r="P44" i="31" s="1"/>
  <c r="O37" i="31"/>
  <c r="O44" i="31" s="1"/>
  <c r="N37" i="31"/>
  <c r="M37" i="31"/>
  <c r="L37" i="31"/>
  <c r="L44" i="31" s="1"/>
  <c r="K37" i="31"/>
  <c r="K44" i="31" s="1"/>
  <c r="J37" i="31"/>
  <c r="I37" i="31"/>
  <c r="H37" i="31"/>
  <c r="H44" i="31" s="1"/>
  <c r="G37" i="31"/>
  <c r="G44" i="31" s="1"/>
  <c r="F37" i="31"/>
  <c r="E37" i="31"/>
  <c r="E44" i="31" s="1"/>
  <c r="D37" i="31"/>
  <c r="C37" i="31"/>
  <c r="C44" i="31" s="1"/>
  <c r="C45" i="31" s="1"/>
  <c r="W26" i="31"/>
  <c r="N26" i="31"/>
  <c r="AA25" i="31"/>
  <c r="Y25" i="31"/>
  <c r="X25" i="31"/>
  <c r="Z25" i="31" s="1"/>
  <c r="W25" i="31"/>
  <c r="V25" i="31"/>
  <c r="U25" i="31"/>
  <c r="T25" i="31"/>
  <c r="S25" i="31"/>
  <c r="R25" i="31"/>
  <c r="Q25" i="31"/>
  <c r="P25" i="31"/>
  <c r="O25" i="31"/>
  <c r="N25" i="31"/>
  <c r="M25" i="31"/>
  <c r="L25" i="31"/>
  <c r="K25" i="31"/>
  <c r="J25" i="31"/>
  <c r="I25" i="31"/>
  <c r="H25" i="31"/>
  <c r="G25" i="31"/>
  <c r="G26" i="31" s="1"/>
  <c r="G45" i="31" s="1"/>
  <c r="F25" i="31"/>
  <c r="E25" i="31"/>
  <c r="D25" i="31"/>
  <c r="C25" i="31"/>
  <c r="AA13" i="31"/>
  <c r="Y13" i="31"/>
  <c r="Y26" i="31" s="1"/>
  <c r="X13" i="31"/>
  <c r="W13" i="31"/>
  <c r="V13" i="31"/>
  <c r="V26" i="31" s="1"/>
  <c r="U13" i="31"/>
  <c r="T13" i="31"/>
  <c r="S13" i="31"/>
  <c r="S26" i="31" s="1"/>
  <c r="R13" i="31"/>
  <c r="R26" i="31" s="1"/>
  <c r="R45" i="31" s="1"/>
  <c r="Q13" i="31"/>
  <c r="P13" i="31"/>
  <c r="O13" i="31"/>
  <c r="N13" i="31"/>
  <c r="M13" i="31"/>
  <c r="L13" i="31"/>
  <c r="L26" i="31" s="1"/>
  <c r="K13" i="31"/>
  <c r="K26" i="31" s="1"/>
  <c r="J13" i="31"/>
  <c r="J26" i="31" s="1"/>
  <c r="I13" i="31"/>
  <c r="I26" i="31" s="1"/>
  <c r="H13" i="31"/>
  <c r="G13" i="31"/>
  <c r="F13" i="31"/>
  <c r="F26" i="31" s="1"/>
  <c r="E13" i="31"/>
  <c r="D13" i="31"/>
  <c r="C13" i="31"/>
  <c r="C26" i="31" s="1"/>
  <c r="AA50" i="32"/>
  <c r="Z50" i="32"/>
  <c r="Y50" i="32"/>
  <c r="X50" i="32"/>
  <c r="W50" i="32"/>
  <c r="V50" i="32"/>
  <c r="U50" i="32"/>
  <c r="T50" i="32"/>
  <c r="S50" i="32"/>
  <c r="R50" i="32"/>
  <c r="Q50" i="32"/>
  <c r="P50" i="32"/>
  <c r="O50" i="32"/>
  <c r="N50" i="32"/>
  <c r="M50" i="32"/>
  <c r="L50" i="32"/>
  <c r="K50" i="32"/>
  <c r="J50" i="32"/>
  <c r="I50" i="32"/>
  <c r="H50" i="32"/>
  <c r="G50" i="32"/>
  <c r="F50" i="32"/>
  <c r="E50" i="32"/>
  <c r="D50" i="32"/>
  <c r="C50" i="32"/>
  <c r="C44" i="32"/>
  <c r="AA43" i="32"/>
  <c r="Y43" i="32"/>
  <c r="X43" i="32"/>
  <c r="Z43" i="32" s="1"/>
  <c r="W43" i="32"/>
  <c r="V43" i="32"/>
  <c r="U43" i="32"/>
  <c r="T43" i="32"/>
  <c r="S43" i="32"/>
  <c r="R43" i="32"/>
  <c r="Q43" i="32"/>
  <c r="P43" i="32"/>
  <c r="P44" i="32" s="1"/>
  <c r="O43" i="32"/>
  <c r="O44" i="32" s="1"/>
  <c r="N43" i="32"/>
  <c r="M43" i="32"/>
  <c r="L43" i="32"/>
  <c r="L44" i="32" s="1"/>
  <c r="K43" i="32"/>
  <c r="J43" i="32"/>
  <c r="I43" i="32"/>
  <c r="H43" i="32"/>
  <c r="G43" i="32"/>
  <c r="F43" i="32"/>
  <c r="E43" i="32"/>
  <c r="D43" i="32"/>
  <c r="C43" i="32"/>
  <c r="AA37" i="32"/>
  <c r="AA44" i="32" s="1"/>
  <c r="Y37" i="32"/>
  <c r="Y44" i="32" s="1"/>
  <c r="X37" i="32"/>
  <c r="Z37" i="32" s="1"/>
  <c r="W37" i="32"/>
  <c r="W44" i="32" s="1"/>
  <c r="V37" i="32"/>
  <c r="V44" i="32" s="1"/>
  <c r="U37" i="32"/>
  <c r="T37" i="32"/>
  <c r="S37" i="32"/>
  <c r="S44" i="32" s="1"/>
  <c r="R37" i="32"/>
  <c r="R44" i="32" s="1"/>
  <c r="Q37" i="32"/>
  <c r="Q44" i="32" s="1"/>
  <c r="P37" i="32"/>
  <c r="O37" i="32"/>
  <c r="N37" i="32"/>
  <c r="N44" i="32" s="1"/>
  <c r="M37" i="32"/>
  <c r="L37" i="32"/>
  <c r="K37" i="32"/>
  <c r="K44" i="32" s="1"/>
  <c r="J37" i="32"/>
  <c r="J44" i="32" s="1"/>
  <c r="I37" i="32"/>
  <c r="H37" i="32"/>
  <c r="G37" i="32"/>
  <c r="G44" i="32" s="1"/>
  <c r="F37" i="32"/>
  <c r="F44" i="32" s="1"/>
  <c r="E37" i="32"/>
  <c r="D37" i="32"/>
  <c r="C37" i="32"/>
  <c r="V26" i="32"/>
  <c r="V45" i="32" s="1"/>
  <c r="AA25" i="32"/>
  <c r="Y25" i="32"/>
  <c r="X25" i="32"/>
  <c r="Z25" i="32" s="1"/>
  <c r="W25" i="32"/>
  <c r="W26" i="32" s="1"/>
  <c r="V25" i="32"/>
  <c r="U25" i="32"/>
  <c r="T25" i="32"/>
  <c r="S25" i="32"/>
  <c r="R25" i="32"/>
  <c r="Q25" i="32"/>
  <c r="P25" i="32"/>
  <c r="O25" i="32"/>
  <c r="N25" i="32"/>
  <c r="M25" i="32"/>
  <c r="L25" i="32"/>
  <c r="K25" i="32"/>
  <c r="J25" i="32"/>
  <c r="I25" i="32"/>
  <c r="H25" i="32"/>
  <c r="G25" i="32"/>
  <c r="G26" i="32" s="1"/>
  <c r="G45" i="32" s="1"/>
  <c r="F25" i="32"/>
  <c r="E25" i="32"/>
  <c r="D25" i="32"/>
  <c r="D26" i="32" s="1"/>
  <c r="C25" i="32"/>
  <c r="AA13" i="32"/>
  <c r="Y13" i="32"/>
  <c r="Y26" i="32" s="1"/>
  <c r="X13" i="32"/>
  <c r="Z13" i="32" s="1"/>
  <c r="W13" i="32"/>
  <c r="V13" i="32"/>
  <c r="U13" i="32"/>
  <c r="U26" i="32" s="1"/>
  <c r="T13" i="32"/>
  <c r="S13" i="32"/>
  <c r="S26" i="32" s="1"/>
  <c r="R13" i="32"/>
  <c r="R26" i="32" s="1"/>
  <c r="Q13" i="32"/>
  <c r="P13" i="32"/>
  <c r="O13" i="32"/>
  <c r="N13" i="32"/>
  <c r="N26" i="32" s="1"/>
  <c r="M13" i="32"/>
  <c r="L13" i="32"/>
  <c r="K13" i="32"/>
  <c r="K26" i="32" s="1"/>
  <c r="J13" i="32"/>
  <c r="I13" i="32"/>
  <c r="I26" i="32" s="1"/>
  <c r="H13" i="32"/>
  <c r="G13" i="32"/>
  <c r="F13" i="32"/>
  <c r="E13" i="32"/>
  <c r="E26" i="32" s="1"/>
  <c r="D13" i="32"/>
  <c r="C13" i="32"/>
  <c r="C26" i="32" s="1"/>
  <c r="C45" i="32" s="1"/>
  <c r="AA50" i="33"/>
  <c r="Y50" i="33"/>
  <c r="X50" i="33"/>
  <c r="Z50" i="33" s="1"/>
  <c r="W50" i="33"/>
  <c r="V50" i="33"/>
  <c r="U50" i="33"/>
  <c r="T50" i="33"/>
  <c r="S50" i="33"/>
  <c r="R50" i="33"/>
  <c r="Q50" i="33"/>
  <c r="P50" i="33"/>
  <c r="O50" i="33"/>
  <c r="N50" i="33"/>
  <c r="M50" i="33"/>
  <c r="L50" i="33"/>
  <c r="K50" i="33"/>
  <c r="J50" i="33"/>
  <c r="I50" i="33"/>
  <c r="H50" i="33"/>
  <c r="G50" i="33"/>
  <c r="F50" i="33"/>
  <c r="E50" i="33"/>
  <c r="D50" i="33"/>
  <c r="C50" i="33"/>
  <c r="F44" i="33"/>
  <c r="C44" i="33"/>
  <c r="AA43" i="33"/>
  <c r="Y43" i="33"/>
  <c r="X43" i="33"/>
  <c r="Z43" i="33" s="1"/>
  <c r="W43" i="33"/>
  <c r="V43" i="33"/>
  <c r="U43" i="33"/>
  <c r="T43" i="33"/>
  <c r="S43" i="33"/>
  <c r="R43" i="33"/>
  <c r="Q43" i="33"/>
  <c r="P43" i="33"/>
  <c r="O43" i="33"/>
  <c r="O44" i="33" s="1"/>
  <c r="N43" i="33"/>
  <c r="N44" i="33" s="1"/>
  <c r="M43" i="33"/>
  <c r="L43" i="33"/>
  <c r="L44" i="33" s="1"/>
  <c r="K43" i="33"/>
  <c r="J43" i="33"/>
  <c r="I43" i="33"/>
  <c r="H43" i="33"/>
  <c r="G43" i="33"/>
  <c r="F43" i="33"/>
  <c r="E43" i="33"/>
  <c r="D43" i="33"/>
  <c r="C43" i="33"/>
  <c r="AA37" i="33"/>
  <c r="AA44" i="33" s="1"/>
  <c r="Y37" i="33"/>
  <c r="Y44" i="33" s="1"/>
  <c r="X37" i="33"/>
  <c r="Z37" i="33" s="1"/>
  <c r="W37" i="33"/>
  <c r="W44" i="33" s="1"/>
  <c r="V37" i="33"/>
  <c r="V44" i="33" s="1"/>
  <c r="U37" i="33"/>
  <c r="U44" i="33" s="1"/>
  <c r="T37" i="33"/>
  <c r="T44" i="33" s="1"/>
  <c r="S37" i="33"/>
  <c r="R37" i="33"/>
  <c r="Q37" i="33"/>
  <c r="Q44" i="33" s="1"/>
  <c r="P37" i="33"/>
  <c r="P44" i="33" s="1"/>
  <c r="O37" i="33"/>
  <c r="N37" i="33"/>
  <c r="M37" i="33"/>
  <c r="M44" i="33" s="1"/>
  <c r="L37" i="33"/>
  <c r="K37" i="33"/>
  <c r="K44" i="33" s="1"/>
  <c r="J37" i="33"/>
  <c r="I37" i="33"/>
  <c r="H37" i="33"/>
  <c r="H44" i="33" s="1"/>
  <c r="G37" i="33"/>
  <c r="G44" i="33" s="1"/>
  <c r="F37" i="33"/>
  <c r="E37" i="33"/>
  <c r="D37" i="33"/>
  <c r="C37" i="33"/>
  <c r="AA25" i="33"/>
  <c r="Y25" i="33"/>
  <c r="X25" i="33"/>
  <c r="Z25" i="33" s="1"/>
  <c r="W25" i="33"/>
  <c r="V25" i="33"/>
  <c r="U25" i="33"/>
  <c r="T25" i="33"/>
  <c r="S25" i="33"/>
  <c r="R25" i="33"/>
  <c r="Q25" i="33"/>
  <c r="P25" i="33"/>
  <c r="O25" i="33"/>
  <c r="N25" i="33"/>
  <c r="M25" i="33"/>
  <c r="L25" i="33"/>
  <c r="K25" i="33"/>
  <c r="J25" i="33"/>
  <c r="I25" i="33"/>
  <c r="H25" i="33"/>
  <c r="G25" i="33"/>
  <c r="F25" i="33"/>
  <c r="F26" i="33" s="1"/>
  <c r="E25" i="33"/>
  <c r="D25" i="33"/>
  <c r="C25" i="33"/>
  <c r="C26" i="33" s="1"/>
  <c r="C45" i="33" s="1"/>
  <c r="AA13" i="33"/>
  <c r="AA26" i="33" s="1"/>
  <c r="Y13" i="33"/>
  <c r="X13" i="33"/>
  <c r="Z13" i="33" s="1"/>
  <c r="W13" i="33"/>
  <c r="V13" i="33"/>
  <c r="V26" i="33" s="1"/>
  <c r="U13" i="33"/>
  <c r="T13" i="33"/>
  <c r="S13" i="33"/>
  <c r="R13" i="33"/>
  <c r="Q13" i="33"/>
  <c r="Q26" i="33" s="1"/>
  <c r="P13" i="33"/>
  <c r="O13" i="33"/>
  <c r="N13" i="33"/>
  <c r="N26" i="33" s="1"/>
  <c r="M13" i="33"/>
  <c r="L13" i="33"/>
  <c r="K13" i="33"/>
  <c r="J13" i="33"/>
  <c r="I13" i="33"/>
  <c r="H13" i="33"/>
  <c r="H26" i="33" s="1"/>
  <c r="G13" i="33"/>
  <c r="F13" i="33"/>
  <c r="E13" i="33"/>
  <c r="E26" i="33" s="1"/>
  <c r="D13" i="33"/>
  <c r="D26" i="33" s="1"/>
  <c r="C13" i="33"/>
  <c r="AA50" i="34"/>
  <c r="Y50" i="34"/>
  <c r="X50" i="34"/>
  <c r="W50" i="34"/>
  <c r="V50" i="34"/>
  <c r="U50" i="34"/>
  <c r="T50" i="34"/>
  <c r="S50" i="34"/>
  <c r="R50" i="34"/>
  <c r="Q50" i="34"/>
  <c r="P50" i="34"/>
  <c r="O50" i="34"/>
  <c r="N50" i="34"/>
  <c r="M50" i="34"/>
  <c r="L50" i="34"/>
  <c r="K50" i="34"/>
  <c r="J50" i="34"/>
  <c r="I50" i="34"/>
  <c r="H50" i="34"/>
  <c r="G50" i="34"/>
  <c r="F50" i="34"/>
  <c r="E50" i="34"/>
  <c r="D50" i="34"/>
  <c r="C50" i="34"/>
  <c r="T44" i="34"/>
  <c r="AA43" i="34"/>
  <c r="Y43" i="34"/>
  <c r="X43" i="34"/>
  <c r="Z43" i="34" s="1"/>
  <c r="W43" i="34"/>
  <c r="V43" i="34"/>
  <c r="U43" i="34"/>
  <c r="T43" i="34"/>
  <c r="S43" i="34"/>
  <c r="R43" i="34"/>
  <c r="Q43" i="34"/>
  <c r="P43" i="34"/>
  <c r="O43" i="34"/>
  <c r="N43" i="34"/>
  <c r="M43" i="34"/>
  <c r="L43" i="34"/>
  <c r="L44" i="34" s="1"/>
  <c r="K43" i="34"/>
  <c r="J43" i="34"/>
  <c r="I43" i="34"/>
  <c r="H43" i="34"/>
  <c r="G43" i="34"/>
  <c r="F43" i="34"/>
  <c r="E43" i="34"/>
  <c r="E44" i="34" s="1"/>
  <c r="D43" i="34"/>
  <c r="C43" i="34"/>
  <c r="AA37" i="34"/>
  <c r="Y37" i="34"/>
  <c r="Y44" i="34" s="1"/>
  <c r="X37" i="34"/>
  <c r="W37" i="34"/>
  <c r="V37" i="34"/>
  <c r="V44" i="34" s="1"/>
  <c r="U37" i="34"/>
  <c r="U44" i="34" s="1"/>
  <c r="T37" i="34"/>
  <c r="S37" i="34"/>
  <c r="R37" i="34"/>
  <c r="Q37" i="34"/>
  <c r="P37" i="34"/>
  <c r="P44" i="34" s="1"/>
  <c r="O37" i="34"/>
  <c r="N37" i="34"/>
  <c r="M37" i="34"/>
  <c r="L37" i="34"/>
  <c r="K37" i="34"/>
  <c r="J37" i="34"/>
  <c r="I37" i="34"/>
  <c r="I44" i="34" s="1"/>
  <c r="H37" i="34"/>
  <c r="G37" i="34"/>
  <c r="G44" i="34" s="1"/>
  <c r="F37" i="34"/>
  <c r="E37" i="34"/>
  <c r="D37" i="34"/>
  <c r="D44" i="34" s="1"/>
  <c r="C37" i="34"/>
  <c r="C44" i="34" s="1"/>
  <c r="O26" i="34"/>
  <c r="AA25" i="34"/>
  <c r="Z25" i="34"/>
  <c r="Y25" i="34"/>
  <c r="X25" i="34"/>
  <c r="W25" i="34"/>
  <c r="V25" i="34"/>
  <c r="U25" i="34"/>
  <c r="T25" i="34"/>
  <c r="S25" i="34"/>
  <c r="R25" i="34"/>
  <c r="Q25" i="34"/>
  <c r="P25" i="34"/>
  <c r="O25" i="34"/>
  <c r="N25" i="34"/>
  <c r="M25" i="34"/>
  <c r="L25" i="34"/>
  <c r="K25" i="34"/>
  <c r="J25" i="34"/>
  <c r="J26" i="34" s="1"/>
  <c r="I25" i="34"/>
  <c r="H25" i="34"/>
  <c r="G25" i="34"/>
  <c r="G26" i="34" s="1"/>
  <c r="F25" i="34"/>
  <c r="F26" i="34" s="1"/>
  <c r="E25" i="34"/>
  <c r="D25" i="34"/>
  <c r="C25" i="34"/>
  <c r="AA13" i="34"/>
  <c r="AA26" i="34" s="1"/>
  <c r="Y13" i="34"/>
  <c r="Y26" i="34" s="1"/>
  <c r="X13" i="34"/>
  <c r="W13" i="34"/>
  <c r="V13" i="34"/>
  <c r="U13" i="34"/>
  <c r="T13" i="34"/>
  <c r="T26" i="34" s="1"/>
  <c r="T45" i="34" s="1"/>
  <c r="S13" i="34"/>
  <c r="R13" i="34"/>
  <c r="Q13" i="34"/>
  <c r="P13" i="34"/>
  <c r="P26" i="34" s="1"/>
  <c r="P45" i="34" s="1"/>
  <c r="O13" i="34"/>
  <c r="N13" i="34"/>
  <c r="M13" i="34"/>
  <c r="L13" i="34"/>
  <c r="L26" i="34" s="1"/>
  <c r="K13" i="34"/>
  <c r="J13" i="34"/>
  <c r="I13" i="34"/>
  <c r="H13" i="34"/>
  <c r="H26" i="34" s="1"/>
  <c r="G13" i="34"/>
  <c r="F13" i="34"/>
  <c r="E13" i="34"/>
  <c r="D13" i="34"/>
  <c r="C13" i="34"/>
  <c r="C26" i="34" s="1"/>
  <c r="AA50" i="35"/>
  <c r="Y50" i="35"/>
  <c r="X50" i="35"/>
  <c r="Z50" i="35" s="1"/>
  <c r="W50" i="35"/>
  <c r="V50" i="35"/>
  <c r="U50" i="35"/>
  <c r="T50" i="35"/>
  <c r="S50" i="35"/>
  <c r="R50" i="35"/>
  <c r="Q50" i="35"/>
  <c r="P50" i="35"/>
  <c r="O50" i="35"/>
  <c r="N50" i="35"/>
  <c r="M50" i="35"/>
  <c r="L50" i="35"/>
  <c r="K50" i="35"/>
  <c r="J50" i="35"/>
  <c r="I50" i="35"/>
  <c r="H50" i="35"/>
  <c r="G50" i="35"/>
  <c r="F50" i="35"/>
  <c r="E50" i="35"/>
  <c r="D50" i="35"/>
  <c r="C50" i="35"/>
  <c r="Y44" i="35"/>
  <c r="E44" i="35"/>
  <c r="AA43" i="35"/>
  <c r="Y43" i="35"/>
  <c r="X43" i="35"/>
  <c r="Z43" i="35" s="1"/>
  <c r="W43" i="35"/>
  <c r="V43" i="35"/>
  <c r="U43" i="35"/>
  <c r="U44" i="35" s="1"/>
  <c r="T43" i="35"/>
  <c r="S43" i="35"/>
  <c r="R43" i="35"/>
  <c r="Q43" i="35"/>
  <c r="P43" i="35"/>
  <c r="O43" i="35"/>
  <c r="N43" i="35"/>
  <c r="M43" i="35"/>
  <c r="L43" i="35"/>
  <c r="K43" i="35"/>
  <c r="J43" i="35"/>
  <c r="I43" i="35"/>
  <c r="H43" i="35"/>
  <c r="G43" i="35"/>
  <c r="F43" i="35"/>
  <c r="F44" i="35" s="1"/>
  <c r="E43" i="35"/>
  <c r="D43" i="35"/>
  <c r="C43" i="35"/>
  <c r="AA37" i="35"/>
  <c r="AA44" i="35" s="1"/>
  <c r="Y37" i="35"/>
  <c r="X37" i="35"/>
  <c r="W37" i="35"/>
  <c r="W44" i="35" s="1"/>
  <c r="V37" i="35"/>
  <c r="U37" i="35"/>
  <c r="T37" i="35"/>
  <c r="S37" i="35"/>
  <c r="S44" i="35" s="1"/>
  <c r="R37" i="35"/>
  <c r="Q37" i="35"/>
  <c r="Q44" i="35" s="1"/>
  <c r="P37" i="35"/>
  <c r="O37" i="35"/>
  <c r="O44" i="35" s="1"/>
  <c r="N37" i="35"/>
  <c r="M37" i="35"/>
  <c r="M44" i="35" s="1"/>
  <c r="L37" i="35"/>
  <c r="K37" i="35"/>
  <c r="K44" i="35" s="1"/>
  <c r="J37" i="35"/>
  <c r="J44" i="35" s="1"/>
  <c r="I37" i="35"/>
  <c r="H37" i="35"/>
  <c r="G37" i="35"/>
  <c r="G44" i="35" s="1"/>
  <c r="F37" i="35"/>
  <c r="E37" i="35"/>
  <c r="D37" i="35"/>
  <c r="D44" i="35" s="1"/>
  <c r="D45" i="35" s="1"/>
  <c r="C37" i="35"/>
  <c r="T26" i="35"/>
  <c r="P26" i="35"/>
  <c r="H26" i="35"/>
  <c r="D26" i="35"/>
  <c r="AA25" i="35"/>
  <c r="Z25" i="35"/>
  <c r="Y25" i="35"/>
  <c r="Y26" i="35" s="1"/>
  <c r="X25" i="35"/>
  <c r="W25" i="35"/>
  <c r="V25" i="35"/>
  <c r="U25" i="35"/>
  <c r="T25" i="35"/>
  <c r="S25" i="35"/>
  <c r="R25" i="35"/>
  <c r="Q25" i="35"/>
  <c r="P25" i="35"/>
  <c r="O25" i="35"/>
  <c r="N25" i="35"/>
  <c r="M25" i="35"/>
  <c r="L25" i="35"/>
  <c r="K25" i="35"/>
  <c r="J25" i="35"/>
  <c r="I25" i="35"/>
  <c r="I26" i="35" s="1"/>
  <c r="H25" i="35"/>
  <c r="G25" i="35"/>
  <c r="F25" i="35"/>
  <c r="E25" i="35"/>
  <c r="D25" i="35"/>
  <c r="C25" i="35"/>
  <c r="AA13" i="35"/>
  <c r="Y13" i="35"/>
  <c r="X13" i="35"/>
  <c r="W13" i="35"/>
  <c r="W26" i="35" s="1"/>
  <c r="V13" i="35"/>
  <c r="V26" i="35" s="1"/>
  <c r="U13" i="35"/>
  <c r="T13" i="35"/>
  <c r="S13" i="35"/>
  <c r="R13" i="35"/>
  <c r="Q13" i="35"/>
  <c r="P13" i="35"/>
  <c r="O13" i="35"/>
  <c r="O26" i="35" s="1"/>
  <c r="N13" i="35"/>
  <c r="M13" i="35"/>
  <c r="M26" i="35" s="1"/>
  <c r="M45" i="35" s="1"/>
  <c r="L13" i="35"/>
  <c r="L26" i="35" s="1"/>
  <c r="K13" i="35"/>
  <c r="K26" i="35" s="1"/>
  <c r="J13" i="35"/>
  <c r="J26" i="35" s="1"/>
  <c r="J45" i="35" s="1"/>
  <c r="I13" i="35"/>
  <c r="H13" i="35"/>
  <c r="G13" i="35"/>
  <c r="F13" i="35"/>
  <c r="E13" i="35"/>
  <c r="D13" i="35"/>
  <c r="C13" i="35"/>
  <c r="AA50" i="36"/>
  <c r="Y50" i="36"/>
  <c r="X50" i="36"/>
  <c r="Z50" i="36" s="1"/>
  <c r="W50" i="36"/>
  <c r="V50" i="36"/>
  <c r="U50" i="36"/>
  <c r="T50" i="36"/>
  <c r="S50" i="36"/>
  <c r="R50" i="36"/>
  <c r="Q50" i="36"/>
  <c r="P50" i="36"/>
  <c r="O50" i="36"/>
  <c r="N50" i="36"/>
  <c r="M50" i="36"/>
  <c r="L50" i="36"/>
  <c r="K50" i="36"/>
  <c r="J50" i="36"/>
  <c r="I50" i="36"/>
  <c r="H50" i="36"/>
  <c r="G50" i="36"/>
  <c r="F50" i="36"/>
  <c r="E50" i="36"/>
  <c r="D50" i="36"/>
  <c r="C50" i="36"/>
  <c r="AA43" i="36"/>
  <c r="Y43" i="36"/>
  <c r="X43" i="36"/>
  <c r="Z43" i="36" s="1"/>
  <c r="W43" i="36"/>
  <c r="V43" i="36"/>
  <c r="U43" i="36"/>
  <c r="T43" i="36"/>
  <c r="S43" i="36"/>
  <c r="R43" i="36"/>
  <c r="Q43" i="36"/>
  <c r="P43" i="36"/>
  <c r="O43" i="36"/>
  <c r="N43" i="36"/>
  <c r="N44" i="36" s="1"/>
  <c r="M43" i="36"/>
  <c r="L43" i="36"/>
  <c r="K43" i="36"/>
  <c r="J43" i="36"/>
  <c r="I43" i="36"/>
  <c r="H43" i="36"/>
  <c r="G43" i="36"/>
  <c r="F43" i="36"/>
  <c r="F44" i="36" s="1"/>
  <c r="E43" i="36"/>
  <c r="E44" i="36" s="1"/>
  <c r="D43" i="36"/>
  <c r="C43" i="36"/>
  <c r="AA37" i="36"/>
  <c r="AA44" i="36" s="1"/>
  <c r="Y37" i="36"/>
  <c r="Y44" i="36" s="1"/>
  <c r="X37" i="36"/>
  <c r="W37" i="36"/>
  <c r="V37" i="36"/>
  <c r="U37" i="36"/>
  <c r="U44" i="36" s="1"/>
  <c r="T37" i="36"/>
  <c r="T44" i="36" s="1"/>
  <c r="T45" i="36" s="1"/>
  <c r="S37" i="36"/>
  <c r="S44" i="36" s="1"/>
  <c r="R37" i="36"/>
  <c r="R44" i="36" s="1"/>
  <c r="Q37" i="36"/>
  <c r="Q44" i="36" s="1"/>
  <c r="P37" i="36"/>
  <c r="O37" i="36"/>
  <c r="N37" i="36"/>
  <c r="M37" i="36"/>
  <c r="L37" i="36"/>
  <c r="K37" i="36"/>
  <c r="K44" i="36" s="1"/>
  <c r="J37" i="36"/>
  <c r="J44" i="36" s="1"/>
  <c r="I37" i="36"/>
  <c r="H37" i="36"/>
  <c r="H44" i="36" s="1"/>
  <c r="G37" i="36"/>
  <c r="G44" i="36" s="1"/>
  <c r="F37" i="36"/>
  <c r="E37" i="36"/>
  <c r="D37" i="36"/>
  <c r="D44" i="36" s="1"/>
  <c r="C37" i="36"/>
  <c r="C44" i="36" s="1"/>
  <c r="T26" i="36"/>
  <c r="P26" i="36"/>
  <c r="AA25" i="36"/>
  <c r="Z25" i="36"/>
  <c r="Y25" i="36"/>
  <c r="Y26" i="36" s="1"/>
  <c r="X25" i="36"/>
  <c r="W25" i="36"/>
  <c r="V25" i="36"/>
  <c r="U25" i="36"/>
  <c r="T25" i="36"/>
  <c r="S25" i="36"/>
  <c r="R25" i="36"/>
  <c r="Q25" i="36"/>
  <c r="Q26" i="36" s="1"/>
  <c r="P25" i="36"/>
  <c r="O25" i="36"/>
  <c r="N25" i="36"/>
  <c r="M25" i="36"/>
  <c r="L25" i="36"/>
  <c r="K25" i="36"/>
  <c r="J25" i="36"/>
  <c r="I25" i="36"/>
  <c r="H25" i="36"/>
  <c r="G25" i="36"/>
  <c r="F25" i="36"/>
  <c r="E25" i="36"/>
  <c r="D25" i="36"/>
  <c r="D26" i="36" s="1"/>
  <c r="C25" i="36"/>
  <c r="AA13" i="36"/>
  <c r="Z13" i="36"/>
  <c r="Y13" i="36"/>
  <c r="X13" i="36"/>
  <c r="W13" i="36"/>
  <c r="V13" i="36"/>
  <c r="U13" i="36"/>
  <c r="T13" i="36"/>
  <c r="S13" i="36"/>
  <c r="S26" i="36" s="1"/>
  <c r="R13" i="36"/>
  <c r="R26" i="36" s="1"/>
  <c r="Q13" i="36"/>
  <c r="P13" i="36"/>
  <c r="O13" i="36"/>
  <c r="O26" i="36" s="1"/>
  <c r="N13" i="36"/>
  <c r="N26" i="36" s="1"/>
  <c r="M13" i="36"/>
  <c r="M26" i="36" s="1"/>
  <c r="L13" i="36"/>
  <c r="L26" i="36" s="1"/>
  <c r="K13" i="36"/>
  <c r="K26" i="36" s="1"/>
  <c r="K45" i="36" s="1"/>
  <c r="J13" i="36"/>
  <c r="J26" i="36" s="1"/>
  <c r="J45" i="36" s="1"/>
  <c r="I13" i="36"/>
  <c r="H13" i="36"/>
  <c r="H26" i="36" s="1"/>
  <c r="H45" i="36" s="1"/>
  <c r="G13" i="36"/>
  <c r="G26" i="36" s="1"/>
  <c r="F13" i="36"/>
  <c r="E13" i="36"/>
  <c r="D13" i="36"/>
  <c r="C13" i="36"/>
  <c r="AA50" i="37"/>
  <c r="Y50" i="37"/>
  <c r="X50" i="37"/>
  <c r="Z50" i="37" s="1"/>
  <c r="W50" i="37"/>
  <c r="V50" i="37"/>
  <c r="U50" i="37"/>
  <c r="T50" i="37"/>
  <c r="S50" i="37"/>
  <c r="R50" i="37"/>
  <c r="Q50" i="37"/>
  <c r="P50" i="37"/>
  <c r="O50" i="37"/>
  <c r="N50" i="37"/>
  <c r="M50" i="37"/>
  <c r="L50" i="37"/>
  <c r="K50" i="37"/>
  <c r="J50" i="37"/>
  <c r="I50" i="37"/>
  <c r="H50" i="37"/>
  <c r="G50" i="37"/>
  <c r="F50" i="37"/>
  <c r="E50" i="37"/>
  <c r="D50" i="37"/>
  <c r="C50" i="37"/>
  <c r="M44" i="37"/>
  <c r="AA43" i="37"/>
  <c r="Z43" i="37"/>
  <c r="Y43" i="37"/>
  <c r="X43" i="37"/>
  <c r="W43" i="37"/>
  <c r="V43" i="37"/>
  <c r="U43" i="37"/>
  <c r="T43" i="37"/>
  <c r="S43" i="37"/>
  <c r="R43" i="37"/>
  <c r="Q43" i="37"/>
  <c r="P43" i="37"/>
  <c r="O43" i="37"/>
  <c r="N43" i="37"/>
  <c r="N44" i="37" s="1"/>
  <c r="M43" i="37"/>
  <c r="L43" i="37"/>
  <c r="K43" i="37"/>
  <c r="J43" i="37"/>
  <c r="I43" i="37"/>
  <c r="H43" i="37"/>
  <c r="G43" i="37"/>
  <c r="F43" i="37"/>
  <c r="E43" i="37"/>
  <c r="D43" i="37"/>
  <c r="C43" i="37"/>
  <c r="AA37" i="37"/>
  <c r="Y37" i="37"/>
  <c r="Y44" i="37" s="1"/>
  <c r="X37" i="37"/>
  <c r="X44" i="37" s="1"/>
  <c r="Z44" i="37" s="1"/>
  <c r="W37" i="37"/>
  <c r="V37" i="37"/>
  <c r="U37" i="37"/>
  <c r="U44" i="37" s="1"/>
  <c r="T37" i="37"/>
  <c r="S37" i="37"/>
  <c r="S44" i="37" s="1"/>
  <c r="R37" i="37"/>
  <c r="R44" i="37" s="1"/>
  <c r="Q37" i="37"/>
  <c r="Q44" i="37" s="1"/>
  <c r="P37" i="37"/>
  <c r="P44" i="37" s="1"/>
  <c r="O37" i="37"/>
  <c r="N37" i="37"/>
  <c r="M37" i="37"/>
  <c r="L37" i="37"/>
  <c r="K37" i="37"/>
  <c r="K44" i="37" s="1"/>
  <c r="J37" i="37"/>
  <c r="J44" i="37" s="1"/>
  <c r="I37" i="37"/>
  <c r="I44" i="37" s="1"/>
  <c r="H37" i="37"/>
  <c r="G37" i="37"/>
  <c r="G44" i="37" s="1"/>
  <c r="F37" i="37"/>
  <c r="E37" i="37"/>
  <c r="D37" i="37"/>
  <c r="C37" i="37"/>
  <c r="C44" i="37" s="1"/>
  <c r="X26" i="37"/>
  <c r="X45" i="37" s="1"/>
  <c r="Z45" i="37" s="1"/>
  <c r="T26" i="37"/>
  <c r="P26" i="37"/>
  <c r="AA25" i="37"/>
  <c r="Z25" i="37"/>
  <c r="Y25" i="37"/>
  <c r="Y26" i="37" s="1"/>
  <c r="Y45" i="37" s="1"/>
  <c r="X25" i="37"/>
  <c r="W25" i="37"/>
  <c r="V25" i="37"/>
  <c r="U25" i="37"/>
  <c r="T25" i="37"/>
  <c r="S25" i="37"/>
  <c r="R25" i="37"/>
  <c r="Q25" i="37"/>
  <c r="Q26" i="37" s="1"/>
  <c r="P25" i="37"/>
  <c r="O25" i="37"/>
  <c r="N25" i="37"/>
  <c r="M25" i="37"/>
  <c r="L25" i="37"/>
  <c r="K25" i="37"/>
  <c r="J25" i="37"/>
  <c r="I25" i="37"/>
  <c r="I26" i="37" s="1"/>
  <c r="I45" i="37" s="1"/>
  <c r="H25" i="37"/>
  <c r="G25" i="37"/>
  <c r="F25" i="37"/>
  <c r="E25" i="37"/>
  <c r="D25" i="37"/>
  <c r="D26" i="37" s="1"/>
  <c r="C25" i="37"/>
  <c r="AA13" i="37"/>
  <c r="Z13" i="37"/>
  <c r="Y13" i="37"/>
  <c r="X13" i="37"/>
  <c r="W13" i="37"/>
  <c r="V13" i="37"/>
  <c r="V26" i="37" s="1"/>
  <c r="U13" i="37"/>
  <c r="U26" i="37" s="1"/>
  <c r="T13" i="37"/>
  <c r="S13" i="37"/>
  <c r="R13" i="37"/>
  <c r="R26" i="37" s="1"/>
  <c r="Q13" i="37"/>
  <c r="P13" i="37"/>
  <c r="O13" i="37"/>
  <c r="O26" i="37" s="1"/>
  <c r="N13" i="37"/>
  <c r="N26" i="37" s="1"/>
  <c r="M13" i="37"/>
  <c r="M26" i="37" s="1"/>
  <c r="L13" i="37"/>
  <c r="L26" i="37" s="1"/>
  <c r="K13" i="37"/>
  <c r="J13" i="37"/>
  <c r="J26" i="37" s="1"/>
  <c r="J45" i="37" s="1"/>
  <c r="I13" i="37"/>
  <c r="H13" i="37"/>
  <c r="H26" i="37" s="1"/>
  <c r="G13" i="37"/>
  <c r="G26" i="37" s="1"/>
  <c r="G45" i="37" s="1"/>
  <c r="F13" i="37"/>
  <c r="F26" i="37" s="1"/>
  <c r="E13" i="37"/>
  <c r="D13" i="37"/>
  <c r="C13" i="37"/>
  <c r="AA50" i="38"/>
  <c r="Y50" i="38"/>
  <c r="X50" i="38"/>
  <c r="Z50" i="38" s="1"/>
  <c r="W50" i="38"/>
  <c r="V50" i="38"/>
  <c r="U50" i="38"/>
  <c r="T50" i="38"/>
  <c r="S50" i="38"/>
  <c r="R50" i="38"/>
  <c r="Q50" i="38"/>
  <c r="P50" i="38"/>
  <c r="O50" i="38"/>
  <c r="N50" i="38"/>
  <c r="M50" i="38"/>
  <c r="L50" i="38"/>
  <c r="K50" i="38"/>
  <c r="J50" i="38"/>
  <c r="I50" i="38"/>
  <c r="H50" i="38"/>
  <c r="G50" i="38"/>
  <c r="F50" i="38"/>
  <c r="E50" i="38"/>
  <c r="D50" i="38"/>
  <c r="C50" i="38"/>
  <c r="M44" i="38"/>
  <c r="I44" i="38"/>
  <c r="AA43" i="38"/>
  <c r="Z43" i="38"/>
  <c r="Y43" i="38"/>
  <c r="X43" i="38"/>
  <c r="W43" i="38"/>
  <c r="V43" i="38"/>
  <c r="U43" i="38"/>
  <c r="T43" i="38"/>
  <c r="S43" i="38"/>
  <c r="R43" i="38"/>
  <c r="Q43" i="38"/>
  <c r="P43" i="38"/>
  <c r="O43" i="38"/>
  <c r="N43" i="38"/>
  <c r="M43" i="38"/>
  <c r="L43" i="38"/>
  <c r="K43" i="38"/>
  <c r="J43" i="38"/>
  <c r="I43" i="38"/>
  <c r="H43" i="38"/>
  <c r="G43" i="38"/>
  <c r="F43" i="38"/>
  <c r="E43" i="38"/>
  <c r="D43" i="38"/>
  <c r="C43" i="38"/>
  <c r="AA37" i="38"/>
  <c r="AA44" i="38" s="1"/>
  <c r="Y37" i="38"/>
  <c r="Y44" i="38" s="1"/>
  <c r="X37" i="38"/>
  <c r="X44" i="38" s="1"/>
  <c r="Z44" i="38" s="1"/>
  <c r="W37" i="38"/>
  <c r="W44" i="38" s="1"/>
  <c r="V37" i="38"/>
  <c r="U37" i="38"/>
  <c r="T37" i="38"/>
  <c r="S37" i="38"/>
  <c r="S44" i="38" s="1"/>
  <c r="R37" i="38"/>
  <c r="Q37" i="38"/>
  <c r="Q44" i="38" s="1"/>
  <c r="P37" i="38"/>
  <c r="O37" i="38"/>
  <c r="N37" i="38"/>
  <c r="M37" i="38"/>
  <c r="L37" i="38"/>
  <c r="L44" i="38" s="1"/>
  <c r="K37" i="38"/>
  <c r="J37" i="38"/>
  <c r="J44" i="38" s="1"/>
  <c r="I37" i="38"/>
  <c r="H37" i="38"/>
  <c r="G37" i="38"/>
  <c r="F37" i="38"/>
  <c r="E37" i="38"/>
  <c r="E44" i="38" s="1"/>
  <c r="D37" i="38"/>
  <c r="C37" i="38"/>
  <c r="X26" i="38"/>
  <c r="T26" i="38"/>
  <c r="P26" i="38"/>
  <c r="D26" i="38"/>
  <c r="AA25" i="38"/>
  <c r="Y25" i="38"/>
  <c r="Y26" i="38" s="1"/>
  <c r="X25" i="38"/>
  <c r="W25" i="38"/>
  <c r="V25" i="38"/>
  <c r="U25" i="38"/>
  <c r="T25" i="38"/>
  <c r="S25" i="38"/>
  <c r="R25" i="38"/>
  <c r="Q25" i="38"/>
  <c r="Q26" i="38" s="1"/>
  <c r="P25" i="38"/>
  <c r="O25" i="38"/>
  <c r="N25" i="38"/>
  <c r="M25" i="38"/>
  <c r="L25" i="38"/>
  <c r="K25" i="38"/>
  <c r="J25" i="38"/>
  <c r="I25" i="38"/>
  <c r="I26" i="38" s="1"/>
  <c r="I45" i="38" s="1"/>
  <c r="H25" i="38"/>
  <c r="G25" i="38"/>
  <c r="F25" i="38"/>
  <c r="E25" i="38"/>
  <c r="D25" i="38"/>
  <c r="C25" i="38"/>
  <c r="AA13" i="38"/>
  <c r="Y13" i="38"/>
  <c r="X13" i="38"/>
  <c r="Z13" i="38" s="1"/>
  <c r="W13" i="38"/>
  <c r="W26" i="38" s="1"/>
  <c r="V13" i="38"/>
  <c r="V26" i="38" s="1"/>
  <c r="U13" i="38"/>
  <c r="U26" i="38" s="1"/>
  <c r="T13" i="38"/>
  <c r="S13" i="38"/>
  <c r="R13" i="38"/>
  <c r="Q13" i="38"/>
  <c r="P13" i="38"/>
  <c r="O13" i="38"/>
  <c r="O26" i="38" s="1"/>
  <c r="N13" i="38"/>
  <c r="N26" i="38" s="1"/>
  <c r="M13" i="38"/>
  <c r="L13" i="38"/>
  <c r="L26" i="38" s="1"/>
  <c r="K13" i="38"/>
  <c r="K26" i="38" s="1"/>
  <c r="J13" i="38"/>
  <c r="J26" i="38" s="1"/>
  <c r="J45" i="38" s="1"/>
  <c r="I13" i="38"/>
  <c r="H13" i="38"/>
  <c r="H26" i="38" s="1"/>
  <c r="G13" i="38"/>
  <c r="F13" i="38"/>
  <c r="E13" i="38"/>
  <c r="D13" i="38"/>
  <c r="C13" i="38"/>
  <c r="AA50" i="39"/>
  <c r="Y50" i="39"/>
  <c r="X50" i="39"/>
  <c r="W50" i="39"/>
  <c r="V50" i="39"/>
  <c r="U50" i="39"/>
  <c r="T50" i="39"/>
  <c r="S50" i="39"/>
  <c r="R50" i="39"/>
  <c r="Q50" i="39"/>
  <c r="P50" i="39"/>
  <c r="O50" i="39"/>
  <c r="N50" i="39"/>
  <c r="M50" i="39"/>
  <c r="L50" i="39"/>
  <c r="K50" i="39"/>
  <c r="J50" i="39"/>
  <c r="I50" i="39"/>
  <c r="H50" i="39"/>
  <c r="G50" i="39"/>
  <c r="F50" i="39"/>
  <c r="E50" i="39"/>
  <c r="D50" i="39"/>
  <c r="C50" i="39"/>
  <c r="Q44" i="39"/>
  <c r="AA43" i="39"/>
  <c r="Y43" i="39"/>
  <c r="X43" i="39"/>
  <c r="Z43" i="39" s="1"/>
  <c r="W43" i="39"/>
  <c r="V43" i="39"/>
  <c r="V44" i="39" s="1"/>
  <c r="U43" i="39"/>
  <c r="T43" i="39"/>
  <c r="S43" i="39"/>
  <c r="R43" i="39"/>
  <c r="Q43" i="39"/>
  <c r="P43" i="39"/>
  <c r="O43" i="39"/>
  <c r="N43" i="39"/>
  <c r="M43" i="39"/>
  <c r="L43" i="39"/>
  <c r="K43" i="39"/>
  <c r="J43" i="39"/>
  <c r="I43" i="39"/>
  <c r="H43" i="39"/>
  <c r="G43" i="39"/>
  <c r="F43" i="39"/>
  <c r="F44" i="39" s="1"/>
  <c r="E43" i="39"/>
  <c r="D43" i="39"/>
  <c r="C43" i="39"/>
  <c r="AA37" i="39"/>
  <c r="Y37" i="39"/>
  <c r="X37" i="39"/>
  <c r="X44" i="39" s="1"/>
  <c r="W37" i="39"/>
  <c r="W44" i="39" s="1"/>
  <c r="V37" i="39"/>
  <c r="U37" i="39"/>
  <c r="U44" i="39" s="1"/>
  <c r="T37" i="39"/>
  <c r="S37" i="39"/>
  <c r="R37" i="39"/>
  <c r="Q37" i="39"/>
  <c r="P37" i="39"/>
  <c r="P44" i="39" s="1"/>
  <c r="O37" i="39"/>
  <c r="O44" i="39" s="1"/>
  <c r="N37" i="39"/>
  <c r="M37" i="39"/>
  <c r="M44" i="39" s="1"/>
  <c r="L37" i="39"/>
  <c r="L44" i="39" s="1"/>
  <c r="L45" i="39" s="1"/>
  <c r="K37" i="39"/>
  <c r="K44" i="39" s="1"/>
  <c r="J37" i="39"/>
  <c r="I37" i="39"/>
  <c r="H37" i="39"/>
  <c r="H44" i="39" s="1"/>
  <c r="G37" i="39"/>
  <c r="G44" i="39" s="1"/>
  <c r="F37" i="39"/>
  <c r="E37" i="39"/>
  <c r="E44" i="39" s="1"/>
  <c r="D37" i="39"/>
  <c r="D44" i="39" s="1"/>
  <c r="C37" i="39"/>
  <c r="X26" i="39"/>
  <c r="X45" i="39" s="1"/>
  <c r="P26" i="39"/>
  <c r="P45" i="39" s="1"/>
  <c r="L26" i="39"/>
  <c r="AA25" i="39"/>
  <c r="Y25" i="39"/>
  <c r="X25" i="39"/>
  <c r="W25" i="39"/>
  <c r="V25" i="39"/>
  <c r="U25" i="39"/>
  <c r="T25" i="39"/>
  <c r="T26" i="39" s="1"/>
  <c r="S25" i="39"/>
  <c r="R25" i="39"/>
  <c r="Q25" i="39"/>
  <c r="P25" i="39"/>
  <c r="O25" i="39"/>
  <c r="N25" i="39"/>
  <c r="M25" i="39"/>
  <c r="L25" i="39"/>
  <c r="K25" i="39"/>
  <c r="J25" i="39"/>
  <c r="I25" i="39"/>
  <c r="I26" i="39" s="1"/>
  <c r="H25" i="39"/>
  <c r="H26" i="39" s="1"/>
  <c r="H45" i="39" s="1"/>
  <c r="G25" i="39"/>
  <c r="F25" i="39"/>
  <c r="E25" i="39"/>
  <c r="D25" i="39"/>
  <c r="C25" i="39"/>
  <c r="AA13" i="39"/>
  <c r="AA26" i="39" s="1"/>
  <c r="Z13" i="39"/>
  <c r="Y13" i="39"/>
  <c r="X13" i="39"/>
  <c r="W13" i="39"/>
  <c r="W26" i="39" s="1"/>
  <c r="V13" i="39"/>
  <c r="V26" i="39" s="1"/>
  <c r="U13" i="39"/>
  <c r="T13" i="39"/>
  <c r="S13" i="39"/>
  <c r="R13" i="39"/>
  <c r="R26" i="39" s="1"/>
  <c r="Q13" i="39"/>
  <c r="P13" i="39"/>
  <c r="O13" i="39"/>
  <c r="O26" i="39" s="1"/>
  <c r="N13" i="39"/>
  <c r="N26" i="39" s="1"/>
  <c r="M13" i="39"/>
  <c r="L13" i="39"/>
  <c r="K13" i="39"/>
  <c r="K26" i="39" s="1"/>
  <c r="J13" i="39"/>
  <c r="J26" i="39" s="1"/>
  <c r="I13" i="39"/>
  <c r="H13" i="39"/>
  <c r="G13" i="39"/>
  <c r="F13" i="39"/>
  <c r="E13" i="39"/>
  <c r="D13" i="39"/>
  <c r="D26" i="39" s="1"/>
  <c r="C13" i="39"/>
  <c r="C26" i="39" s="1"/>
  <c r="AA50" i="40"/>
  <c r="Y50" i="40"/>
  <c r="X50" i="40"/>
  <c r="Z50" i="40" s="1"/>
  <c r="W50" i="40"/>
  <c r="V50" i="40"/>
  <c r="U50" i="40"/>
  <c r="T50" i="40"/>
  <c r="S50" i="40"/>
  <c r="R50" i="40"/>
  <c r="Q50" i="40"/>
  <c r="P50" i="40"/>
  <c r="O50" i="40"/>
  <c r="N50" i="40"/>
  <c r="M50" i="40"/>
  <c r="L50" i="40"/>
  <c r="K50" i="40"/>
  <c r="J50" i="40"/>
  <c r="I50" i="40"/>
  <c r="H50" i="40"/>
  <c r="G50" i="40"/>
  <c r="F50" i="40"/>
  <c r="E50" i="40"/>
  <c r="D50" i="40"/>
  <c r="C50" i="40"/>
  <c r="Y44" i="40"/>
  <c r="M44" i="40"/>
  <c r="AA43" i="40"/>
  <c r="Y43" i="40"/>
  <c r="X43" i="40"/>
  <c r="Z43" i="40" s="1"/>
  <c r="W43" i="40"/>
  <c r="V43" i="40"/>
  <c r="V44" i="40" s="1"/>
  <c r="U43" i="40"/>
  <c r="T43" i="40"/>
  <c r="S43" i="40"/>
  <c r="R43" i="40"/>
  <c r="Q43" i="40"/>
  <c r="P43" i="40"/>
  <c r="O43" i="40"/>
  <c r="N43" i="40"/>
  <c r="M43" i="40"/>
  <c r="L43" i="40"/>
  <c r="K43" i="40"/>
  <c r="J43" i="40"/>
  <c r="I43" i="40"/>
  <c r="H43" i="40"/>
  <c r="G43" i="40"/>
  <c r="F43" i="40"/>
  <c r="E43" i="40"/>
  <c r="D43" i="40"/>
  <c r="C43" i="40"/>
  <c r="AA37" i="40"/>
  <c r="AA44" i="40" s="1"/>
  <c r="Y37" i="40"/>
  <c r="X37" i="40"/>
  <c r="X44" i="40" s="1"/>
  <c r="W37" i="40"/>
  <c r="V37" i="40"/>
  <c r="U37" i="40"/>
  <c r="U44" i="40" s="1"/>
  <c r="T37" i="40"/>
  <c r="S37" i="40"/>
  <c r="R37" i="40"/>
  <c r="R44" i="40" s="1"/>
  <c r="Q37" i="40"/>
  <c r="Q44" i="40" s="1"/>
  <c r="P37" i="40"/>
  <c r="P44" i="40" s="1"/>
  <c r="O37" i="40"/>
  <c r="N37" i="40"/>
  <c r="M37" i="40"/>
  <c r="L37" i="40"/>
  <c r="K37" i="40"/>
  <c r="J37" i="40"/>
  <c r="J44" i="40" s="1"/>
  <c r="I37" i="40"/>
  <c r="I44" i="40" s="1"/>
  <c r="H37" i="40"/>
  <c r="G37" i="40"/>
  <c r="F37" i="40"/>
  <c r="E37" i="40"/>
  <c r="E44" i="40" s="1"/>
  <c r="D37" i="40"/>
  <c r="D44" i="40" s="1"/>
  <c r="C37" i="40"/>
  <c r="C44" i="40" s="1"/>
  <c r="AA25" i="40"/>
  <c r="Y25" i="40"/>
  <c r="Y26" i="40" s="1"/>
  <c r="X25" i="40"/>
  <c r="W25" i="40"/>
  <c r="V25" i="40"/>
  <c r="U25" i="40"/>
  <c r="T25" i="40"/>
  <c r="S25" i="40"/>
  <c r="R25" i="40"/>
  <c r="Q25" i="40"/>
  <c r="P25" i="40"/>
  <c r="O25" i="40"/>
  <c r="N25" i="40"/>
  <c r="M25" i="40"/>
  <c r="L25" i="40"/>
  <c r="K25" i="40"/>
  <c r="J25" i="40"/>
  <c r="I25" i="40"/>
  <c r="I26" i="40" s="1"/>
  <c r="H25" i="40"/>
  <c r="G25" i="40"/>
  <c r="F25" i="40"/>
  <c r="E25" i="40"/>
  <c r="D25" i="40"/>
  <c r="C25" i="40"/>
  <c r="AA13" i="40"/>
  <c r="AA26" i="40" s="1"/>
  <c r="Y13" i="40"/>
  <c r="X13" i="40"/>
  <c r="Z13" i="40" s="1"/>
  <c r="W13" i="40"/>
  <c r="V13" i="40"/>
  <c r="U13" i="40"/>
  <c r="T13" i="40"/>
  <c r="T26" i="40" s="1"/>
  <c r="S13" i="40"/>
  <c r="S26" i="40" s="1"/>
  <c r="R13" i="40"/>
  <c r="R26" i="40" s="1"/>
  <c r="Q13" i="40"/>
  <c r="P13" i="40"/>
  <c r="P26" i="40" s="1"/>
  <c r="O13" i="40"/>
  <c r="N13" i="40"/>
  <c r="M13" i="40"/>
  <c r="L13" i="40"/>
  <c r="K13" i="40"/>
  <c r="J13" i="40"/>
  <c r="I13" i="40"/>
  <c r="H13" i="40"/>
  <c r="H26" i="40" s="1"/>
  <c r="G13" i="40"/>
  <c r="F13" i="40"/>
  <c r="F26" i="40" s="1"/>
  <c r="E13" i="40"/>
  <c r="E26" i="40" s="1"/>
  <c r="D13" i="40"/>
  <c r="D26" i="40" s="1"/>
  <c r="C13" i="40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T45" i="1"/>
  <c r="Y44" i="1"/>
  <c r="U44" i="1"/>
  <c r="T44" i="1"/>
  <c r="Q44" i="1"/>
  <c r="M44" i="1"/>
  <c r="E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N44" i="1" s="1"/>
  <c r="M43" i="1"/>
  <c r="L43" i="1"/>
  <c r="K43" i="1"/>
  <c r="J43" i="1"/>
  <c r="I43" i="1"/>
  <c r="I44" i="1" s="1"/>
  <c r="H43" i="1"/>
  <c r="G43" i="1"/>
  <c r="F43" i="1"/>
  <c r="F44" i="1" s="1"/>
  <c r="E43" i="1"/>
  <c r="D43" i="1"/>
  <c r="C43" i="1"/>
  <c r="AA37" i="1"/>
  <c r="AA44" i="1" s="1"/>
  <c r="Y37" i="1"/>
  <c r="X37" i="1"/>
  <c r="W37" i="1"/>
  <c r="W44" i="1" s="1"/>
  <c r="V37" i="1"/>
  <c r="U37" i="1"/>
  <c r="T37" i="1"/>
  <c r="S37" i="1"/>
  <c r="S44" i="1" s="1"/>
  <c r="R37" i="1"/>
  <c r="R44" i="1" s="1"/>
  <c r="Q37" i="1"/>
  <c r="P37" i="1"/>
  <c r="P44" i="1" s="1"/>
  <c r="O37" i="1"/>
  <c r="O44" i="1" s="1"/>
  <c r="N37" i="1"/>
  <c r="M37" i="1"/>
  <c r="L37" i="1"/>
  <c r="L44" i="1" s="1"/>
  <c r="L45" i="1" s="1"/>
  <c r="K37" i="1"/>
  <c r="K44" i="1" s="1"/>
  <c r="J37" i="1"/>
  <c r="J44" i="1" s="1"/>
  <c r="I37" i="1"/>
  <c r="H37" i="1"/>
  <c r="G37" i="1"/>
  <c r="F37" i="1"/>
  <c r="E37" i="1"/>
  <c r="D37" i="1"/>
  <c r="D44" i="1" s="1"/>
  <c r="C37" i="1"/>
  <c r="C44" i="1" s="1"/>
  <c r="T26" i="1"/>
  <c r="L26" i="1"/>
  <c r="AA25" i="1"/>
  <c r="Y25" i="1"/>
  <c r="Y26" i="1" s="1"/>
  <c r="Y45" i="1" s="1"/>
  <c r="X25" i="1"/>
  <c r="W25" i="1"/>
  <c r="W26" i="1" s="1"/>
  <c r="W45" i="1" s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AA45" i="1" s="1"/>
  <c r="Z13" i="1"/>
  <c r="Y13" i="1"/>
  <c r="X13" i="1"/>
  <c r="W13" i="1"/>
  <c r="V13" i="1"/>
  <c r="U13" i="1"/>
  <c r="T13" i="1"/>
  <c r="S13" i="1"/>
  <c r="R13" i="1"/>
  <c r="R26" i="1" s="1"/>
  <c r="Q13" i="1"/>
  <c r="P13" i="1"/>
  <c r="P26" i="1" s="1"/>
  <c r="O13" i="1"/>
  <c r="N13" i="1"/>
  <c r="N26" i="1" s="1"/>
  <c r="M13" i="1"/>
  <c r="L13" i="1"/>
  <c r="K13" i="1"/>
  <c r="J13" i="1"/>
  <c r="J26" i="1" s="1"/>
  <c r="I13" i="1"/>
  <c r="H13" i="1"/>
  <c r="H26" i="1" s="1"/>
  <c r="G13" i="1"/>
  <c r="G26" i="1" s="1"/>
  <c r="F13" i="1"/>
  <c r="F26" i="1" s="1"/>
  <c r="F45" i="1" s="1"/>
  <c r="E13" i="1"/>
  <c r="E26" i="1" s="1"/>
  <c r="E45" i="1" s="1"/>
  <c r="D13" i="1"/>
  <c r="D26" i="1" s="1"/>
  <c r="D45" i="1" s="1"/>
  <c r="C13" i="1"/>
  <c r="R45" i="1" l="1"/>
  <c r="N26" i="40"/>
  <c r="L45" i="34"/>
  <c r="F26" i="32"/>
  <c r="F45" i="32" s="1"/>
  <c r="D45" i="32"/>
  <c r="U26" i="25"/>
  <c r="W45" i="21"/>
  <c r="D26" i="14"/>
  <c r="D45" i="14" s="1"/>
  <c r="AA26" i="14"/>
  <c r="AA45" i="14" s="1"/>
  <c r="T26" i="11"/>
  <c r="T45" i="11" s="1"/>
  <c r="U26" i="4"/>
  <c r="U45" i="4" s="1"/>
  <c r="K45" i="28"/>
  <c r="O26" i="40"/>
  <c r="O45" i="40" s="1"/>
  <c r="F26" i="36"/>
  <c r="F45" i="36" s="1"/>
  <c r="Y45" i="36"/>
  <c r="T26" i="33"/>
  <c r="T45" i="33" s="1"/>
  <c r="X26" i="21"/>
  <c r="Z13" i="21"/>
  <c r="I44" i="12"/>
  <c r="Z37" i="9"/>
  <c r="X44" i="9"/>
  <c r="Z44" i="9" s="1"/>
  <c r="J45" i="3"/>
  <c r="I45" i="35"/>
  <c r="R45" i="28"/>
  <c r="AA45" i="21"/>
  <c r="Z50" i="34"/>
  <c r="M45" i="17"/>
  <c r="X26" i="1"/>
  <c r="X45" i="1" s="1"/>
  <c r="Z45" i="1" s="1"/>
  <c r="T44" i="38"/>
  <c r="T45" i="38" s="1"/>
  <c r="T44" i="37"/>
  <c r="T45" i="37" s="1"/>
  <c r="J45" i="29"/>
  <c r="F45" i="24"/>
  <c r="V44" i="24"/>
  <c r="X44" i="13"/>
  <c r="Z44" i="13" s="1"/>
  <c r="N44" i="5"/>
  <c r="N45" i="5" s="1"/>
  <c r="S45" i="31"/>
  <c r="Y45" i="18"/>
  <c r="Q26" i="40"/>
  <c r="Q45" i="40" s="1"/>
  <c r="F45" i="29"/>
  <c r="C26" i="1"/>
  <c r="C45" i="1" s="1"/>
  <c r="U26" i="40"/>
  <c r="U45" i="40" s="1"/>
  <c r="U44" i="38"/>
  <c r="K26" i="37"/>
  <c r="K45" i="37" s="1"/>
  <c r="I26" i="36"/>
  <c r="P45" i="36"/>
  <c r="W44" i="36"/>
  <c r="D45" i="33"/>
  <c r="H26" i="24"/>
  <c r="V26" i="22"/>
  <c r="N44" i="19"/>
  <c r="I44" i="6"/>
  <c r="T26" i="5"/>
  <c r="T45" i="5" s="1"/>
  <c r="H26" i="15"/>
  <c r="H45" i="15" s="1"/>
  <c r="T45" i="12"/>
  <c r="U26" i="5"/>
  <c r="G45" i="4"/>
  <c r="U45" i="19"/>
  <c r="Y45" i="16"/>
  <c r="V44" i="38"/>
  <c r="V45" i="38" s="1"/>
  <c r="N45" i="37"/>
  <c r="V44" i="37"/>
  <c r="V45" i="37" s="1"/>
  <c r="O45" i="36"/>
  <c r="D45" i="36"/>
  <c r="I26" i="30"/>
  <c r="I45" i="30" s="1"/>
  <c r="U44" i="30"/>
  <c r="U45" i="30" s="1"/>
  <c r="I26" i="25"/>
  <c r="I45" i="25" s="1"/>
  <c r="AA44" i="24"/>
  <c r="AA45" i="24" s="1"/>
  <c r="J44" i="20"/>
  <c r="Q44" i="16"/>
  <c r="P26" i="6"/>
  <c r="P45" i="6" s="1"/>
  <c r="C26" i="40"/>
  <c r="C45" i="40" s="1"/>
  <c r="M26" i="38"/>
  <c r="M45" i="38" s="1"/>
  <c r="C44" i="38"/>
  <c r="C45" i="38" s="1"/>
  <c r="Q26" i="35"/>
  <c r="Q45" i="35" s="1"/>
  <c r="H45" i="33"/>
  <c r="F45" i="33"/>
  <c r="V44" i="30"/>
  <c r="V45" i="30" s="1"/>
  <c r="T44" i="30"/>
  <c r="T45" i="30" s="1"/>
  <c r="J26" i="25"/>
  <c r="J45" i="25" s="1"/>
  <c r="H26" i="25"/>
  <c r="H45" i="25" s="1"/>
  <c r="V44" i="25"/>
  <c r="V45" i="25" s="1"/>
  <c r="F26" i="22"/>
  <c r="N45" i="15"/>
  <c r="K45" i="7"/>
  <c r="F44" i="7"/>
  <c r="Q26" i="6"/>
  <c r="K44" i="6"/>
  <c r="G45" i="30"/>
  <c r="Z13" i="34"/>
  <c r="X26" i="34"/>
  <c r="Z26" i="34" s="1"/>
  <c r="Y45" i="40"/>
  <c r="R45" i="36"/>
  <c r="H45" i="22"/>
  <c r="J45" i="1"/>
  <c r="S45" i="36"/>
  <c r="N45" i="31"/>
  <c r="V44" i="31"/>
  <c r="V45" i="31" s="1"/>
  <c r="M45" i="30"/>
  <c r="C44" i="30"/>
  <c r="E26" i="26"/>
  <c r="E45" i="26" s="1"/>
  <c r="U44" i="26"/>
  <c r="U45" i="26" s="1"/>
  <c r="M26" i="25"/>
  <c r="K26" i="25"/>
  <c r="K45" i="25" s="1"/>
  <c r="C44" i="25"/>
  <c r="C45" i="25" s="1"/>
  <c r="S26" i="20"/>
  <c r="S45" i="20" s="1"/>
  <c r="H45" i="16"/>
  <c r="S44" i="16"/>
  <c r="S45" i="16" s="1"/>
  <c r="N26" i="7"/>
  <c r="N45" i="7" s="1"/>
  <c r="G44" i="7"/>
  <c r="P45" i="37"/>
  <c r="K45" i="30"/>
  <c r="AA45" i="26"/>
  <c r="S45" i="6"/>
  <c r="F45" i="40"/>
  <c r="I45" i="39"/>
  <c r="C44" i="39"/>
  <c r="C45" i="39" s="1"/>
  <c r="Y44" i="39"/>
  <c r="Z44" i="39" s="1"/>
  <c r="R45" i="37"/>
  <c r="Y44" i="30"/>
  <c r="K26" i="1"/>
  <c r="K45" i="1" s="1"/>
  <c r="W44" i="40"/>
  <c r="M26" i="39"/>
  <c r="M45" i="39" s="1"/>
  <c r="D45" i="39"/>
  <c r="AA44" i="39"/>
  <c r="S26" i="37"/>
  <c r="S45" i="37" s="1"/>
  <c r="H26" i="31"/>
  <c r="W44" i="31"/>
  <c r="U45" i="17"/>
  <c r="I45" i="16"/>
  <c r="N45" i="33"/>
  <c r="J45" i="31"/>
  <c r="P45" i="30"/>
  <c r="E26" i="27"/>
  <c r="Q44" i="27"/>
  <c r="Q45" i="27" s="1"/>
  <c r="T45" i="26"/>
  <c r="P45" i="25"/>
  <c r="Q45" i="15"/>
  <c r="O45" i="15"/>
  <c r="Q45" i="38"/>
  <c r="K45" i="31"/>
  <c r="I45" i="26"/>
  <c r="W45" i="20"/>
  <c r="AA45" i="17"/>
  <c r="X26" i="40"/>
  <c r="Z44" i="40"/>
  <c r="W45" i="23"/>
  <c r="N45" i="1"/>
  <c r="D45" i="40"/>
  <c r="G45" i="34"/>
  <c r="P45" i="1"/>
  <c r="L26" i="40"/>
  <c r="I44" i="39"/>
  <c r="AA26" i="32"/>
  <c r="AA45" i="32" s="1"/>
  <c r="X44" i="25"/>
  <c r="Z44" i="25" s="1"/>
  <c r="U26" i="21"/>
  <c r="U45" i="21" s="1"/>
  <c r="C45" i="16"/>
  <c r="X26" i="35"/>
  <c r="Z13" i="35"/>
  <c r="W45" i="31"/>
  <c r="O26" i="1"/>
  <c r="O45" i="1" s="1"/>
  <c r="I45" i="40"/>
  <c r="U45" i="38"/>
  <c r="M26" i="40"/>
  <c r="M45" i="40" s="1"/>
  <c r="G44" i="40"/>
  <c r="S26" i="39"/>
  <c r="S45" i="39" s="1"/>
  <c r="T44" i="35"/>
  <c r="T45" i="35" s="1"/>
  <c r="AA44" i="34"/>
  <c r="AA45" i="34" s="1"/>
  <c r="R26" i="33"/>
  <c r="R45" i="33" s="1"/>
  <c r="T44" i="32"/>
  <c r="I26" i="27"/>
  <c r="G26" i="27"/>
  <c r="U44" i="27"/>
  <c r="T45" i="25"/>
  <c r="C26" i="14"/>
  <c r="C45" i="14" s="1"/>
  <c r="Y26" i="14"/>
  <c r="S26" i="11"/>
  <c r="S45" i="11" s="1"/>
  <c r="S26" i="4"/>
  <c r="S45" i="4" s="1"/>
  <c r="K44" i="4"/>
  <c r="R26" i="11"/>
  <c r="M26" i="10"/>
  <c r="M45" i="10" s="1"/>
  <c r="W44" i="10"/>
  <c r="W45" i="10" s="1"/>
  <c r="E44" i="7"/>
  <c r="O26" i="6"/>
  <c r="O45" i="6" s="1"/>
  <c r="J44" i="6"/>
  <c r="S26" i="5"/>
  <c r="S45" i="5" s="1"/>
  <c r="M44" i="5"/>
  <c r="M45" i="5" s="1"/>
  <c r="T26" i="4"/>
  <c r="Q45" i="7"/>
  <c r="R26" i="6"/>
  <c r="R45" i="6" s="1"/>
  <c r="V26" i="5"/>
  <c r="V45" i="5" s="1"/>
  <c r="H45" i="2"/>
  <c r="H44" i="40"/>
  <c r="H45" i="40" s="1"/>
  <c r="F44" i="40"/>
  <c r="O45" i="38"/>
  <c r="D44" i="38"/>
  <c r="D45" i="38" s="1"/>
  <c r="M45" i="37"/>
  <c r="W44" i="37"/>
  <c r="U26" i="33"/>
  <c r="U45" i="33" s="1"/>
  <c r="U44" i="32"/>
  <c r="U45" i="32" s="1"/>
  <c r="M26" i="31"/>
  <c r="M45" i="31" s="1"/>
  <c r="F44" i="31"/>
  <c r="F45" i="31" s="1"/>
  <c r="D44" i="31"/>
  <c r="AA44" i="30"/>
  <c r="K26" i="28"/>
  <c r="AA44" i="28"/>
  <c r="AA45" i="28" s="1"/>
  <c r="V44" i="27"/>
  <c r="V45" i="27" s="1"/>
  <c r="AA44" i="26"/>
  <c r="T26" i="23"/>
  <c r="L44" i="23"/>
  <c r="C26" i="22"/>
  <c r="Q44" i="22"/>
  <c r="Z13" i="20"/>
  <c r="X26" i="20"/>
  <c r="X45" i="20" s="1"/>
  <c r="Z45" i="20" s="1"/>
  <c r="H26" i="17"/>
  <c r="H45" i="17" s="1"/>
  <c r="U44" i="17"/>
  <c r="S44" i="17"/>
  <c r="S45" i="17" s="1"/>
  <c r="J26" i="16"/>
  <c r="J45" i="16" s="1"/>
  <c r="L26" i="15"/>
  <c r="L45" i="15" s="1"/>
  <c r="U44" i="15"/>
  <c r="U45" i="15" s="1"/>
  <c r="E26" i="12"/>
  <c r="E45" i="12" s="1"/>
  <c r="X26" i="11"/>
  <c r="Z26" i="11" s="1"/>
  <c r="N44" i="11"/>
  <c r="N45" i="11" s="1"/>
  <c r="F44" i="9"/>
  <c r="F45" i="9" s="1"/>
  <c r="Q26" i="8"/>
  <c r="J44" i="8"/>
  <c r="J45" i="8" s="1"/>
  <c r="U26" i="6"/>
  <c r="P44" i="6"/>
  <c r="C26" i="5"/>
  <c r="C45" i="5" s="1"/>
  <c r="Y26" i="5"/>
  <c r="D45" i="4"/>
  <c r="I26" i="2"/>
  <c r="R44" i="2"/>
  <c r="O45" i="17"/>
  <c r="U45" i="16"/>
  <c r="F45" i="13"/>
  <c r="D45" i="12"/>
  <c r="L44" i="12"/>
  <c r="S45" i="7"/>
  <c r="I26" i="1"/>
  <c r="I45" i="1" s="1"/>
  <c r="V26" i="40"/>
  <c r="V45" i="40" s="1"/>
  <c r="K44" i="40"/>
  <c r="Q26" i="39"/>
  <c r="Q45" i="39" s="1"/>
  <c r="R26" i="38"/>
  <c r="R45" i="38" s="1"/>
  <c r="G44" i="38"/>
  <c r="D44" i="37"/>
  <c r="D45" i="37" s="1"/>
  <c r="AA44" i="37"/>
  <c r="H44" i="35"/>
  <c r="H45" i="35" s="1"/>
  <c r="R26" i="34"/>
  <c r="K44" i="34"/>
  <c r="R44" i="33"/>
  <c r="J26" i="32"/>
  <c r="J45" i="32" s="1"/>
  <c r="H26" i="32"/>
  <c r="H45" i="32" s="1"/>
  <c r="P26" i="31"/>
  <c r="I44" i="31"/>
  <c r="G44" i="30"/>
  <c r="H44" i="29"/>
  <c r="H45" i="29" s="1"/>
  <c r="N26" i="28"/>
  <c r="N45" i="28" s="1"/>
  <c r="M26" i="27"/>
  <c r="Y44" i="27"/>
  <c r="J44" i="24"/>
  <c r="J45" i="24" s="1"/>
  <c r="Z50" i="24"/>
  <c r="O44" i="23"/>
  <c r="O45" i="23" s="1"/>
  <c r="T44" i="22"/>
  <c r="G26" i="21"/>
  <c r="G45" i="21" s="1"/>
  <c r="E45" i="20"/>
  <c r="F26" i="19"/>
  <c r="F45" i="19" s="1"/>
  <c r="D44" i="18"/>
  <c r="D45" i="18" s="1"/>
  <c r="K26" i="17"/>
  <c r="Y44" i="16"/>
  <c r="I45" i="13"/>
  <c r="V44" i="13"/>
  <c r="H26" i="12"/>
  <c r="H45" i="12" s="1"/>
  <c r="E26" i="11"/>
  <c r="V45" i="10"/>
  <c r="T26" i="8"/>
  <c r="M44" i="8"/>
  <c r="M45" i="8" s="1"/>
  <c r="U26" i="7"/>
  <c r="U45" i="7" s="1"/>
  <c r="V26" i="6"/>
  <c r="I26" i="3"/>
  <c r="I45" i="3" s="1"/>
  <c r="L26" i="2"/>
  <c r="L45" i="2" s="1"/>
  <c r="U44" i="2"/>
  <c r="U45" i="2" s="1"/>
  <c r="W45" i="32"/>
  <c r="Q45" i="30"/>
  <c r="O45" i="30"/>
  <c r="M45" i="28"/>
  <c r="F45" i="28"/>
  <c r="W45" i="27"/>
  <c r="L45" i="26"/>
  <c r="Q26" i="25"/>
  <c r="Q45" i="25" s="1"/>
  <c r="H45" i="13"/>
  <c r="P44" i="12"/>
  <c r="U45" i="10"/>
  <c r="I44" i="10"/>
  <c r="M26" i="1"/>
  <c r="M45" i="1" s="1"/>
  <c r="W26" i="40"/>
  <c r="L44" i="40"/>
  <c r="U26" i="39"/>
  <c r="U45" i="39" s="1"/>
  <c r="J44" i="39"/>
  <c r="S26" i="38"/>
  <c r="S45" i="38" s="1"/>
  <c r="H44" i="38"/>
  <c r="F44" i="38"/>
  <c r="E44" i="37"/>
  <c r="I44" i="35"/>
  <c r="S26" i="34"/>
  <c r="S45" i="34" s="1"/>
  <c r="Y26" i="33"/>
  <c r="W26" i="33"/>
  <c r="W45" i="33" s="1"/>
  <c r="S44" i="33"/>
  <c r="P26" i="29"/>
  <c r="P45" i="29" s="1"/>
  <c r="I44" i="29"/>
  <c r="I45" i="29" s="1"/>
  <c r="H44" i="28"/>
  <c r="H45" i="28" s="1"/>
  <c r="AA44" i="27"/>
  <c r="R26" i="24"/>
  <c r="K44" i="24"/>
  <c r="P44" i="23"/>
  <c r="U44" i="22"/>
  <c r="S44" i="22"/>
  <c r="I45" i="19"/>
  <c r="E44" i="18"/>
  <c r="E45" i="18" s="1"/>
  <c r="C45" i="18"/>
  <c r="L26" i="17"/>
  <c r="Y44" i="17"/>
  <c r="D44" i="16"/>
  <c r="AA44" i="16"/>
  <c r="W44" i="13"/>
  <c r="W45" i="13" s="1"/>
  <c r="I26" i="12"/>
  <c r="I45" i="12" s="1"/>
  <c r="F26" i="11"/>
  <c r="F45" i="11" s="1"/>
  <c r="D26" i="11"/>
  <c r="D45" i="11" s="1"/>
  <c r="V26" i="9"/>
  <c r="V45" i="9" s="1"/>
  <c r="U26" i="8"/>
  <c r="U45" i="8" s="1"/>
  <c r="N44" i="8"/>
  <c r="V26" i="7"/>
  <c r="V45" i="7" s="1"/>
  <c r="C26" i="6"/>
  <c r="C45" i="6" s="1"/>
  <c r="Y26" i="6"/>
  <c r="Y45" i="6" s="1"/>
  <c r="M26" i="2"/>
  <c r="M45" i="2" s="1"/>
  <c r="V44" i="2"/>
  <c r="N45" i="2"/>
  <c r="O45" i="14"/>
  <c r="X44" i="1"/>
  <c r="Z44" i="1" s="1"/>
  <c r="V44" i="1"/>
  <c r="O44" i="40"/>
  <c r="Z50" i="39"/>
  <c r="K44" i="38"/>
  <c r="K45" i="38" s="1"/>
  <c r="Q45" i="37"/>
  <c r="Q45" i="36"/>
  <c r="I44" i="36"/>
  <c r="V45" i="35"/>
  <c r="L44" i="35"/>
  <c r="L45" i="35" s="1"/>
  <c r="V26" i="34"/>
  <c r="V45" i="34" s="1"/>
  <c r="O44" i="34"/>
  <c r="O45" i="34" s="1"/>
  <c r="M44" i="34"/>
  <c r="V45" i="33"/>
  <c r="N45" i="32"/>
  <c r="L26" i="32"/>
  <c r="L45" i="32" s="1"/>
  <c r="D44" i="32"/>
  <c r="S26" i="29"/>
  <c r="S45" i="29" s="1"/>
  <c r="Q26" i="27"/>
  <c r="O26" i="27"/>
  <c r="O45" i="27" s="1"/>
  <c r="G44" i="27"/>
  <c r="U26" i="24"/>
  <c r="U45" i="24" s="1"/>
  <c r="S45" i="24"/>
  <c r="N44" i="24"/>
  <c r="N45" i="24" s="1"/>
  <c r="E26" i="23"/>
  <c r="E45" i="23" s="1"/>
  <c r="S44" i="23"/>
  <c r="O26" i="18"/>
  <c r="O45" i="18" s="1"/>
  <c r="H44" i="18"/>
  <c r="Q45" i="16"/>
  <c r="G44" i="16"/>
  <c r="M26" i="13"/>
  <c r="M45" i="13" s="1"/>
  <c r="L45" i="11"/>
  <c r="C45" i="9"/>
  <c r="Q44" i="8"/>
  <c r="O44" i="8"/>
  <c r="C45" i="7"/>
  <c r="W26" i="7"/>
  <c r="W45" i="7" s="1"/>
  <c r="AA44" i="5"/>
  <c r="K26" i="4"/>
  <c r="C44" i="4"/>
  <c r="C45" i="4" s="1"/>
  <c r="Y44" i="4"/>
  <c r="Y45" i="4" s="1"/>
  <c r="M26" i="3"/>
  <c r="M45" i="3" s="1"/>
  <c r="E44" i="3"/>
  <c r="P26" i="2"/>
  <c r="P45" i="2" s="1"/>
  <c r="C45" i="17"/>
  <c r="R45" i="15"/>
  <c r="C45" i="15"/>
  <c r="H45" i="11"/>
  <c r="E45" i="40"/>
  <c r="AA45" i="40"/>
  <c r="N44" i="40"/>
  <c r="W45" i="38"/>
  <c r="L45" i="38"/>
  <c r="U45" i="37"/>
  <c r="W45" i="35"/>
  <c r="N44" i="34"/>
  <c r="K45" i="22"/>
  <c r="P45" i="18"/>
  <c r="P45" i="17"/>
  <c r="R45" i="16"/>
  <c r="Y45" i="8"/>
  <c r="D45" i="7"/>
  <c r="N45" i="3"/>
  <c r="G26" i="40"/>
  <c r="G45" i="40" s="1"/>
  <c r="N44" i="39"/>
  <c r="C26" i="38"/>
  <c r="W26" i="37"/>
  <c r="W26" i="36"/>
  <c r="C26" i="35"/>
  <c r="C45" i="35" s="1"/>
  <c r="W26" i="34"/>
  <c r="U45" i="28"/>
  <c r="J45" i="27"/>
  <c r="Z13" i="24"/>
  <c r="Q44" i="24"/>
  <c r="H26" i="23"/>
  <c r="H45" i="23" s="1"/>
  <c r="V44" i="23"/>
  <c r="V45" i="23" s="1"/>
  <c r="T44" i="23"/>
  <c r="E44" i="20"/>
  <c r="C44" i="20"/>
  <c r="I44" i="19"/>
  <c r="R26" i="18"/>
  <c r="R45" i="18" s="1"/>
  <c r="R26" i="17"/>
  <c r="R45" i="17" s="1"/>
  <c r="I44" i="17"/>
  <c r="X44" i="12"/>
  <c r="Z44" i="12" s="1"/>
  <c r="E45" i="8"/>
  <c r="E26" i="39"/>
  <c r="E45" i="39" s="1"/>
  <c r="Q26" i="1"/>
  <c r="Q45" i="1" s="1"/>
  <c r="S44" i="40"/>
  <c r="S45" i="40" s="1"/>
  <c r="F26" i="39"/>
  <c r="Y26" i="39"/>
  <c r="Z26" i="39" s="1"/>
  <c r="O44" i="38"/>
  <c r="L44" i="37"/>
  <c r="L45" i="37" s="1"/>
  <c r="X26" i="36"/>
  <c r="X45" i="36" s="1"/>
  <c r="Z45" i="36" s="1"/>
  <c r="M44" i="36"/>
  <c r="M45" i="36" s="1"/>
  <c r="P44" i="35"/>
  <c r="P45" i="35" s="1"/>
  <c r="N44" i="35"/>
  <c r="D26" i="34"/>
  <c r="D45" i="34" s="1"/>
  <c r="S44" i="34"/>
  <c r="Q44" i="34"/>
  <c r="R45" i="32"/>
  <c r="D26" i="30"/>
  <c r="AA26" i="30"/>
  <c r="O44" i="30"/>
  <c r="P44" i="29"/>
  <c r="D26" i="25"/>
  <c r="D45" i="25" s="1"/>
  <c r="Y45" i="24"/>
  <c r="W26" i="24"/>
  <c r="W45" i="24" s="1"/>
  <c r="R45" i="24"/>
  <c r="I45" i="23"/>
  <c r="M45" i="20"/>
  <c r="G26" i="9"/>
  <c r="F45" i="7"/>
  <c r="E44" i="4"/>
  <c r="E45" i="4" s="1"/>
  <c r="Q45" i="3"/>
  <c r="G44" i="3"/>
  <c r="G45" i="3" s="1"/>
  <c r="T45" i="2"/>
  <c r="Q45" i="18"/>
  <c r="Q45" i="17"/>
  <c r="R45" i="14"/>
  <c r="L45" i="12"/>
  <c r="W45" i="12"/>
  <c r="W45" i="11"/>
  <c r="S26" i="1"/>
  <c r="S45" i="1" s="1"/>
  <c r="U26" i="1"/>
  <c r="U45" i="1" s="1"/>
  <c r="G44" i="1"/>
  <c r="G45" i="1" s="1"/>
  <c r="T44" i="40"/>
  <c r="T45" i="40" s="1"/>
  <c r="G26" i="39"/>
  <c r="G45" i="39" s="1"/>
  <c r="R44" i="39"/>
  <c r="E26" i="38"/>
  <c r="E45" i="38" s="1"/>
  <c r="AA26" i="38"/>
  <c r="AA45" i="38" s="1"/>
  <c r="P44" i="38"/>
  <c r="P45" i="38" s="1"/>
  <c r="N44" i="38"/>
  <c r="N45" i="38" s="1"/>
  <c r="C26" i="37"/>
  <c r="C45" i="37" s="1"/>
  <c r="C26" i="36"/>
  <c r="C45" i="36" s="1"/>
  <c r="E26" i="35"/>
  <c r="E45" i="35" s="1"/>
  <c r="AA26" i="35"/>
  <c r="AA45" i="35" s="1"/>
  <c r="E26" i="30"/>
  <c r="E45" i="30" s="1"/>
  <c r="P44" i="30"/>
  <c r="V26" i="26"/>
  <c r="V45" i="26" s="1"/>
  <c r="P44" i="26"/>
  <c r="E26" i="25"/>
  <c r="D26" i="24"/>
  <c r="Z25" i="24"/>
  <c r="J26" i="23"/>
  <c r="Z37" i="23"/>
  <c r="X44" i="23"/>
  <c r="Z44" i="23" s="1"/>
  <c r="G44" i="20"/>
  <c r="Q26" i="19"/>
  <c r="T26" i="18"/>
  <c r="K45" i="18"/>
  <c r="T26" i="17"/>
  <c r="U26" i="14"/>
  <c r="R26" i="13"/>
  <c r="R45" i="13" s="1"/>
  <c r="AA44" i="11"/>
  <c r="AA45" i="11" s="1"/>
  <c r="I26" i="10"/>
  <c r="S44" i="10"/>
  <c r="S45" i="10" s="1"/>
  <c r="H26" i="9"/>
  <c r="H45" i="9" s="1"/>
  <c r="R44" i="9"/>
  <c r="R45" i="9" s="1"/>
  <c r="AA44" i="6"/>
  <c r="G44" i="5"/>
  <c r="V26" i="1"/>
  <c r="H44" i="1"/>
  <c r="H45" i="1" s="1"/>
  <c r="J26" i="40"/>
  <c r="S44" i="39"/>
  <c r="F26" i="38"/>
  <c r="F45" i="38" s="1"/>
  <c r="Y45" i="38"/>
  <c r="O44" i="36"/>
  <c r="F26" i="35"/>
  <c r="F45" i="35" s="1"/>
  <c r="Y45" i="35"/>
  <c r="R44" i="35"/>
  <c r="D26" i="31"/>
  <c r="Q44" i="30"/>
  <c r="C26" i="29"/>
  <c r="C45" i="29" s="1"/>
  <c r="Y26" i="29"/>
  <c r="Y45" i="29" s="1"/>
  <c r="R44" i="29"/>
  <c r="R45" i="29" s="1"/>
  <c r="F26" i="25"/>
  <c r="E26" i="24"/>
  <c r="E45" i="24" s="1"/>
  <c r="C26" i="24"/>
  <c r="C45" i="24" s="1"/>
  <c r="O26" i="20"/>
  <c r="H44" i="20"/>
  <c r="F44" i="20"/>
  <c r="R26" i="19"/>
  <c r="R45" i="19" s="1"/>
  <c r="L44" i="19"/>
  <c r="U26" i="18"/>
  <c r="U45" i="18" s="1"/>
  <c r="N44" i="18"/>
  <c r="K45" i="16"/>
  <c r="C26" i="15"/>
  <c r="Y26" i="15"/>
  <c r="Y45" i="15" s="1"/>
  <c r="L44" i="15"/>
  <c r="L44" i="14"/>
  <c r="S26" i="13"/>
  <c r="E44" i="12"/>
  <c r="AA44" i="12"/>
  <c r="AA45" i="12" s="1"/>
  <c r="E44" i="11"/>
  <c r="J26" i="10"/>
  <c r="I26" i="7"/>
  <c r="I45" i="7" s="1"/>
  <c r="P26" i="5"/>
  <c r="P45" i="5" s="1"/>
  <c r="J44" i="5"/>
  <c r="I44" i="4"/>
  <c r="S26" i="3"/>
  <c r="S45" i="3" s="1"/>
  <c r="K26" i="40"/>
  <c r="T44" i="39"/>
  <c r="T45" i="39" s="1"/>
  <c r="G26" i="38"/>
  <c r="R44" i="38"/>
  <c r="E26" i="37"/>
  <c r="AA26" i="37"/>
  <c r="E26" i="36"/>
  <c r="E45" i="36" s="1"/>
  <c r="AA26" i="36"/>
  <c r="P44" i="36"/>
  <c r="G26" i="35"/>
  <c r="G45" i="35" s="1"/>
  <c r="T44" i="31"/>
  <c r="R44" i="30"/>
  <c r="R45" i="30" s="1"/>
  <c r="D26" i="29"/>
  <c r="Y45" i="28"/>
  <c r="W45" i="28"/>
  <c r="R44" i="25"/>
  <c r="L45" i="23"/>
  <c r="R26" i="21"/>
  <c r="R45" i="21" s="1"/>
  <c r="J44" i="21"/>
  <c r="J45" i="21" s="1"/>
  <c r="P26" i="20"/>
  <c r="P45" i="20" s="1"/>
  <c r="N45" i="20"/>
  <c r="M44" i="19"/>
  <c r="M45" i="19" s="1"/>
  <c r="M44" i="14"/>
  <c r="M45" i="14" s="1"/>
  <c r="K45" i="14"/>
  <c r="T26" i="13"/>
  <c r="K44" i="13"/>
  <c r="U44" i="10"/>
  <c r="I45" i="8"/>
  <c r="Y44" i="7"/>
  <c r="Y45" i="7" s="1"/>
  <c r="M26" i="6"/>
  <c r="M45" i="6" s="1"/>
  <c r="H44" i="6"/>
  <c r="Q26" i="5"/>
  <c r="Q45" i="5" s="1"/>
  <c r="K44" i="5"/>
  <c r="R26" i="4"/>
  <c r="R45" i="4" s="1"/>
  <c r="P26" i="4"/>
  <c r="V44" i="3"/>
  <c r="Q44" i="2"/>
  <c r="Q45" i="2" s="1"/>
  <c r="N45" i="36"/>
  <c r="X44" i="36"/>
  <c r="Z44" i="36" s="1"/>
  <c r="V44" i="36"/>
  <c r="K45" i="35"/>
  <c r="I26" i="33"/>
  <c r="I45" i="33" s="1"/>
  <c r="G26" i="33"/>
  <c r="G45" i="33" s="1"/>
  <c r="M26" i="32"/>
  <c r="M45" i="32" s="1"/>
  <c r="E44" i="32"/>
  <c r="E45" i="32" s="1"/>
  <c r="Q26" i="31"/>
  <c r="O26" i="31"/>
  <c r="O45" i="31" s="1"/>
  <c r="J44" i="31"/>
  <c r="N44" i="28"/>
  <c r="H44" i="27"/>
  <c r="M26" i="26"/>
  <c r="M45" i="26" s="1"/>
  <c r="K26" i="26"/>
  <c r="K45" i="26" s="1"/>
  <c r="I26" i="24"/>
  <c r="I45" i="24" s="1"/>
  <c r="G26" i="24"/>
  <c r="G45" i="24" s="1"/>
  <c r="W44" i="24"/>
  <c r="K26" i="23"/>
  <c r="K45" i="23" s="1"/>
  <c r="C44" i="23"/>
  <c r="C45" i="23" s="1"/>
  <c r="Y44" i="23"/>
  <c r="Y45" i="23" s="1"/>
  <c r="M26" i="22"/>
  <c r="E44" i="22"/>
  <c r="C44" i="22"/>
  <c r="C45" i="22" s="1"/>
  <c r="F26" i="21"/>
  <c r="D26" i="20"/>
  <c r="D45" i="20" s="1"/>
  <c r="AA45" i="20"/>
  <c r="P44" i="20"/>
  <c r="Q44" i="19"/>
  <c r="D26" i="18"/>
  <c r="AA26" i="18"/>
  <c r="AA45" i="18" s="1"/>
  <c r="O44" i="18"/>
  <c r="S26" i="16"/>
  <c r="H44" i="16"/>
  <c r="P26" i="15"/>
  <c r="P45" i="15" s="1"/>
  <c r="Y44" i="15"/>
  <c r="I26" i="14"/>
  <c r="I45" i="14" s="1"/>
  <c r="C26" i="13"/>
  <c r="C45" i="13" s="1"/>
  <c r="Y26" i="13"/>
  <c r="Y45" i="13" s="1"/>
  <c r="J44" i="13"/>
  <c r="P26" i="12"/>
  <c r="P45" i="12" s="1"/>
  <c r="I26" i="11"/>
  <c r="H26" i="8"/>
  <c r="H45" i="8" s="1"/>
  <c r="E26" i="7"/>
  <c r="E45" i="7" s="1"/>
  <c r="P44" i="7"/>
  <c r="D26" i="6"/>
  <c r="D45" i="6" s="1"/>
  <c r="Z25" i="6"/>
  <c r="Q44" i="6"/>
  <c r="D26" i="5"/>
  <c r="D45" i="5" s="1"/>
  <c r="AA45" i="5"/>
  <c r="Q44" i="5"/>
  <c r="O44" i="5"/>
  <c r="O45" i="5" s="1"/>
  <c r="T26" i="3"/>
  <c r="T45" i="3" s="1"/>
  <c r="J44" i="3"/>
  <c r="S26" i="2"/>
  <c r="S45" i="2" s="1"/>
  <c r="E44" i="2"/>
  <c r="H44" i="37"/>
  <c r="H45" i="37" s="1"/>
  <c r="F44" i="37"/>
  <c r="F45" i="37" s="1"/>
  <c r="N26" i="35"/>
  <c r="X44" i="35"/>
  <c r="Z44" i="35" s="1"/>
  <c r="V44" i="35"/>
  <c r="W44" i="34"/>
  <c r="L26" i="33"/>
  <c r="L45" i="33" s="1"/>
  <c r="J26" i="33"/>
  <c r="E44" i="33"/>
  <c r="E45" i="33" s="1"/>
  <c r="P26" i="32"/>
  <c r="P45" i="32" s="1"/>
  <c r="H44" i="32"/>
  <c r="T26" i="31"/>
  <c r="V44" i="29"/>
  <c r="V45" i="29" s="1"/>
  <c r="E26" i="28"/>
  <c r="E45" i="28" s="1"/>
  <c r="Q44" i="28"/>
  <c r="Q45" i="28" s="1"/>
  <c r="U26" i="27"/>
  <c r="U45" i="27" s="1"/>
  <c r="P26" i="26"/>
  <c r="P45" i="26" s="1"/>
  <c r="R26" i="25"/>
  <c r="G44" i="25"/>
  <c r="G45" i="25" s="1"/>
  <c r="L26" i="24"/>
  <c r="L45" i="24" s="1"/>
  <c r="F44" i="23"/>
  <c r="F45" i="23" s="1"/>
  <c r="AA44" i="23"/>
  <c r="P26" i="22"/>
  <c r="N26" i="22"/>
  <c r="N45" i="22" s="1"/>
  <c r="H44" i="22"/>
  <c r="G26" i="20"/>
  <c r="G26" i="19"/>
  <c r="G45" i="19" s="1"/>
  <c r="T44" i="19"/>
  <c r="G26" i="18"/>
  <c r="G45" i="18" s="1"/>
  <c r="M44" i="17"/>
  <c r="K44" i="17"/>
  <c r="K45" i="17" s="1"/>
  <c r="S26" i="15"/>
  <c r="S45" i="15" s="1"/>
  <c r="L26" i="14"/>
  <c r="L45" i="14" s="1"/>
  <c r="U44" i="14"/>
  <c r="O44" i="13"/>
  <c r="O45" i="13" s="1"/>
  <c r="F44" i="12"/>
  <c r="F45" i="12" s="1"/>
  <c r="U44" i="11"/>
  <c r="U45" i="11" s="1"/>
  <c r="P26" i="9"/>
  <c r="P45" i="9" s="1"/>
  <c r="H26" i="7"/>
  <c r="E26" i="4"/>
  <c r="M44" i="4"/>
  <c r="M45" i="4" s="1"/>
  <c r="M44" i="3"/>
  <c r="V26" i="2"/>
  <c r="V45" i="2" s="1"/>
  <c r="H44" i="2"/>
  <c r="O45" i="35"/>
  <c r="C44" i="35"/>
  <c r="K26" i="34"/>
  <c r="I26" i="34"/>
  <c r="I45" i="34" s="1"/>
  <c r="Z37" i="34"/>
  <c r="M26" i="33"/>
  <c r="M45" i="33" s="1"/>
  <c r="K26" i="33"/>
  <c r="K45" i="33" s="1"/>
  <c r="D44" i="33"/>
  <c r="Q26" i="32"/>
  <c r="O26" i="32"/>
  <c r="O45" i="32" s="1"/>
  <c r="I44" i="32"/>
  <c r="I45" i="32" s="1"/>
  <c r="U26" i="31"/>
  <c r="U45" i="31" s="1"/>
  <c r="N44" i="31"/>
  <c r="S26" i="30"/>
  <c r="S45" i="30" s="1"/>
  <c r="H44" i="30"/>
  <c r="H45" i="30" s="1"/>
  <c r="K26" i="29"/>
  <c r="K45" i="29" s="1"/>
  <c r="R44" i="28"/>
  <c r="Q26" i="26"/>
  <c r="Q45" i="26" s="1"/>
  <c r="O26" i="26"/>
  <c r="O45" i="26" s="1"/>
  <c r="S45" i="25"/>
  <c r="M26" i="24"/>
  <c r="M45" i="24" s="1"/>
  <c r="K26" i="24"/>
  <c r="K45" i="24" s="1"/>
  <c r="E44" i="24"/>
  <c r="G44" i="23"/>
  <c r="G45" i="23" s="1"/>
  <c r="Q26" i="22"/>
  <c r="I44" i="22"/>
  <c r="I45" i="22" s="1"/>
  <c r="M45" i="21"/>
  <c r="H26" i="20"/>
  <c r="H45" i="20" s="1"/>
  <c r="F26" i="20"/>
  <c r="F45" i="20" s="1"/>
  <c r="U44" i="19"/>
  <c r="S44" i="19"/>
  <c r="H26" i="18"/>
  <c r="H45" i="18" s="1"/>
  <c r="C26" i="17"/>
  <c r="Y26" i="17"/>
  <c r="Y45" i="17" s="1"/>
  <c r="N44" i="17"/>
  <c r="N45" i="17" s="1"/>
  <c r="W26" i="16"/>
  <c r="W45" i="16" s="1"/>
  <c r="L44" i="16"/>
  <c r="T26" i="15"/>
  <c r="T45" i="15" s="1"/>
  <c r="G44" i="15"/>
  <c r="P44" i="13"/>
  <c r="P45" i="13" s="1"/>
  <c r="G45" i="12"/>
  <c r="D44" i="12"/>
  <c r="M26" i="11"/>
  <c r="M45" i="11" s="1"/>
  <c r="X26" i="10"/>
  <c r="L26" i="8"/>
  <c r="L45" i="8" s="1"/>
  <c r="G26" i="7"/>
  <c r="G45" i="7" s="1"/>
  <c r="H26" i="6"/>
  <c r="H45" i="6" s="1"/>
  <c r="F26" i="6"/>
  <c r="F45" i="6" s="1"/>
  <c r="U44" i="6"/>
  <c r="S44" i="6"/>
  <c r="H26" i="5"/>
  <c r="F26" i="5"/>
  <c r="F45" i="5" s="1"/>
  <c r="U44" i="5"/>
  <c r="F26" i="4"/>
  <c r="F45" i="4" s="1"/>
  <c r="P44" i="4"/>
  <c r="X26" i="3"/>
  <c r="I44" i="2"/>
  <c r="I45" i="2" s="1"/>
  <c r="D45" i="3"/>
  <c r="AA45" i="3"/>
  <c r="C45" i="2"/>
  <c r="U26" i="36"/>
  <c r="U45" i="36" s="1"/>
  <c r="R26" i="35"/>
  <c r="R45" i="35" s="1"/>
  <c r="N26" i="34"/>
  <c r="P26" i="33"/>
  <c r="P45" i="33" s="1"/>
  <c r="I44" i="33"/>
  <c r="T26" i="32"/>
  <c r="T45" i="32" s="1"/>
  <c r="Q44" i="31"/>
  <c r="I26" i="28"/>
  <c r="I45" i="28" s="1"/>
  <c r="U44" i="28"/>
  <c r="C26" i="27"/>
  <c r="C45" i="27" s="1"/>
  <c r="Y26" i="27"/>
  <c r="Y45" i="27" s="1"/>
  <c r="N44" i="26"/>
  <c r="N45" i="26" s="1"/>
  <c r="L44" i="26"/>
  <c r="H44" i="25"/>
  <c r="P26" i="24"/>
  <c r="P45" i="24" s="1"/>
  <c r="H44" i="24"/>
  <c r="R26" i="23"/>
  <c r="R45" i="23" s="1"/>
  <c r="J44" i="23"/>
  <c r="J45" i="23" s="1"/>
  <c r="T26" i="22"/>
  <c r="T45" i="22" s="1"/>
  <c r="L44" i="22"/>
  <c r="L45" i="22" s="1"/>
  <c r="P26" i="21"/>
  <c r="F44" i="21"/>
  <c r="C44" i="21"/>
  <c r="C45" i="21" s="1"/>
  <c r="K26" i="20"/>
  <c r="K45" i="20" s="1"/>
  <c r="I26" i="20"/>
  <c r="W44" i="20"/>
  <c r="H26" i="19"/>
  <c r="H45" i="19" s="1"/>
  <c r="K26" i="18"/>
  <c r="Q44" i="17"/>
  <c r="D26" i="16"/>
  <c r="AA26" i="16"/>
  <c r="AA45" i="16" s="1"/>
  <c r="O44" i="16"/>
  <c r="O45" i="16" s="1"/>
  <c r="P26" i="14"/>
  <c r="P45" i="14" s="1"/>
  <c r="Y44" i="14"/>
  <c r="J26" i="13"/>
  <c r="S44" i="13"/>
  <c r="S45" i="13" s="1"/>
  <c r="P26" i="11"/>
  <c r="P45" i="11" s="1"/>
  <c r="C44" i="11"/>
  <c r="C45" i="11" s="1"/>
  <c r="E26" i="10"/>
  <c r="E45" i="10" s="1"/>
  <c r="N44" i="10"/>
  <c r="N45" i="10" s="1"/>
  <c r="G44" i="9"/>
  <c r="D44" i="9"/>
  <c r="AA44" i="9"/>
  <c r="AA45" i="9" s="1"/>
  <c r="O26" i="8"/>
  <c r="O45" i="8" s="1"/>
  <c r="E44" i="8"/>
  <c r="L26" i="7"/>
  <c r="L45" i="7" s="1"/>
  <c r="K26" i="6"/>
  <c r="K26" i="5"/>
  <c r="S44" i="4"/>
  <c r="E26" i="3"/>
  <c r="Q44" i="3"/>
  <c r="O44" i="3"/>
  <c r="D26" i="2"/>
  <c r="D45" i="2" s="1"/>
  <c r="V26" i="36"/>
  <c r="S26" i="35"/>
  <c r="S45" i="35" s="1"/>
  <c r="F44" i="34"/>
  <c r="F45" i="34" s="1"/>
  <c r="O26" i="33"/>
  <c r="O45" i="33" s="1"/>
  <c r="M44" i="32"/>
  <c r="E44" i="29"/>
  <c r="E45" i="29" s="1"/>
  <c r="V44" i="28"/>
  <c r="V45" i="28" s="1"/>
  <c r="T44" i="28"/>
  <c r="T45" i="28" s="1"/>
  <c r="D26" i="27"/>
  <c r="P44" i="27"/>
  <c r="P45" i="27" s="1"/>
  <c r="Q45" i="24"/>
  <c r="S45" i="23"/>
  <c r="U26" i="22"/>
  <c r="U45" i="22" s="1"/>
  <c r="M44" i="22"/>
  <c r="Q26" i="21"/>
  <c r="G44" i="21"/>
  <c r="D44" i="21"/>
  <c r="L26" i="20"/>
  <c r="J26" i="20"/>
  <c r="J45" i="20" s="1"/>
  <c r="G26" i="17"/>
  <c r="G45" i="17" s="1"/>
  <c r="P44" i="16"/>
  <c r="P45" i="16" s="1"/>
  <c r="Q26" i="14"/>
  <c r="Q45" i="14" s="1"/>
  <c r="D44" i="14"/>
  <c r="K26" i="13"/>
  <c r="K45" i="13" s="1"/>
  <c r="T44" i="13"/>
  <c r="K44" i="12"/>
  <c r="K45" i="12" s="1"/>
  <c r="Q45" i="11"/>
  <c r="F45" i="10"/>
  <c r="D26" i="10"/>
  <c r="D45" i="10" s="1"/>
  <c r="O44" i="10"/>
  <c r="O45" i="10" s="1"/>
  <c r="U26" i="9"/>
  <c r="H44" i="9"/>
  <c r="E44" i="9"/>
  <c r="E45" i="9" s="1"/>
  <c r="P45" i="8"/>
  <c r="N26" i="8"/>
  <c r="D44" i="8"/>
  <c r="M45" i="7"/>
  <c r="J26" i="6"/>
  <c r="W44" i="6"/>
  <c r="L45" i="5"/>
  <c r="J26" i="5"/>
  <c r="W44" i="5"/>
  <c r="W45" i="5" s="1"/>
  <c r="H26" i="4"/>
  <c r="H45" i="4" s="1"/>
  <c r="E45" i="2"/>
  <c r="Z50" i="2"/>
  <c r="O44" i="37"/>
  <c r="O45" i="37" s="1"/>
  <c r="L44" i="36"/>
  <c r="L45" i="36" s="1"/>
  <c r="U26" i="35"/>
  <c r="U45" i="35" s="1"/>
  <c r="Q26" i="34"/>
  <c r="H44" i="34"/>
  <c r="H45" i="34" s="1"/>
  <c r="S26" i="33"/>
  <c r="S45" i="33" s="1"/>
  <c r="E26" i="31"/>
  <c r="E45" i="31" s="1"/>
  <c r="C26" i="30"/>
  <c r="C45" i="30" s="1"/>
  <c r="Y26" i="30"/>
  <c r="Y45" i="30" s="1"/>
  <c r="N44" i="30"/>
  <c r="N45" i="30" s="1"/>
  <c r="Q26" i="29"/>
  <c r="Q45" i="29" s="1"/>
  <c r="O45" i="29"/>
  <c r="L26" i="28"/>
  <c r="L45" i="28" s="1"/>
  <c r="X44" i="28"/>
  <c r="Z44" i="28" s="1"/>
  <c r="R44" i="27"/>
  <c r="R45" i="27" s="1"/>
  <c r="Q44" i="26"/>
  <c r="N44" i="25"/>
  <c r="U26" i="23"/>
  <c r="W26" i="22"/>
  <c r="S26" i="21"/>
  <c r="S45" i="21" s="1"/>
  <c r="D44" i="20"/>
  <c r="E44" i="19"/>
  <c r="E45" i="19" s="1"/>
  <c r="C44" i="19"/>
  <c r="Y44" i="18"/>
  <c r="I26" i="17"/>
  <c r="T44" i="17"/>
  <c r="G26" i="16"/>
  <c r="G45" i="16" s="1"/>
  <c r="D26" i="15"/>
  <c r="D45" i="15" s="1"/>
  <c r="AA26" i="15"/>
  <c r="AA45" i="15" s="1"/>
  <c r="M44" i="15"/>
  <c r="M45" i="15" s="1"/>
  <c r="K45" i="15"/>
  <c r="S26" i="14"/>
  <c r="S45" i="14" s="1"/>
  <c r="M44" i="12"/>
  <c r="M45" i="12" s="1"/>
  <c r="F44" i="11"/>
  <c r="H26" i="10"/>
  <c r="H45" i="10" s="1"/>
  <c r="H44" i="8"/>
  <c r="E44" i="6"/>
  <c r="E45" i="6" s="1"/>
  <c r="C44" i="6"/>
  <c r="E44" i="5"/>
  <c r="E45" i="5" s="1"/>
  <c r="L26" i="4"/>
  <c r="L45" i="4" s="1"/>
  <c r="H26" i="3"/>
  <c r="H45" i="3" s="1"/>
  <c r="R45" i="39"/>
  <c r="X45" i="40"/>
  <c r="K45" i="39"/>
  <c r="AA45" i="39"/>
  <c r="H45" i="38"/>
  <c r="Q45" i="34"/>
  <c r="J45" i="40"/>
  <c r="R45" i="40"/>
  <c r="X45" i="35"/>
  <c r="Z45" i="35" s="1"/>
  <c r="R45" i="34"/>
  <c r="J45" i="34"/>
  <c r="J45" i="26"/>
  <c r="G45" i="36"/>
  <c r="C45" i="34"/>
  <c r="K45" i="34"/>
  <c r="Q45" i="33"/>
  <c r="Q45" i="32"/>
  <c r="Y45" i="32"/>
  <c r="W45" i="40"/>
  <c r="P45" i="40"/>
  <c r="J45" i="39"/>
  <c r="F45" i="39"/>
  <c r="N45" i="39"/>
  <c r="V45" i="39"/>
  <c r="AA45" i="36"/>
  <c r="AA45" i="33"/>
  <c r="O45" i="39"/>
  <c r="W45" i="39"/>
  <c r="X45" i="38"/>
  <c r="Z45" i="38" s="1"/>
  <c r="AA45" i="37"/>
  <c r="K45" i="32"/>
  <c r="S45" i="32"/>
  <c r="M44" i="31"/>
  <c r="X26" i="30"/>
  <c r="Z13" i="30"/>
  <c r="D45" i="28"/>
  <c r="X26" i="26"/>
  <c r="Z13" i="26"/>
  <c r="X44" i="26"/>
  <c r="Z44" i="26" s="1"/>
  <c r="X26" i="16"/>
  <c r="Z13" i="16"/>
  <c r="Z25" i="1"/>
  <c r="Z25" i="40"/>
  <c r="Z25" i="39"/>
  <c r="Z25" i="38"/>
  <c r="Z26" i="40"/>
  <c r="Z26" i="38"/>
  <c r="Z26" i="37"/>
  <c r="Z26" i="35"/>
  <c r="E26" i="34"/>
  <c r="E45" i="34" s="1"/>
  <c r="M26" i="34"/>
  <c r="M45" i="34" s="1"/>
  <c r="U26" i="34"/>
  <c r="U45" i="34" s="1"/>
  <c r="X26" i="32"/>
  <c r="H45" i="31"/>
  <c r="P45" i="31"/>
  <c r="X26" i="31"/>
  <c r="Z13" i="31"/>
  <c r="W45" i="30"/>
  <c r="D45" i="29"/>
  <c r="L45" i="29"/>
  <c r="T45" i="29"/>
  <c r="H45" i="27"/>
  <c r="X26" i="27"/>
  <c r="Z13" i="27"/>
  <c r="Y26" i="25"/>
  <c r="X26" i="25"/>
  <c r="Z25" i="25"/>
  <c r="AA26" i="29"/>
  <c r="AA45" i="29" s="1"/>
  <c r="Z37" i="1"/>
  <c r="Z37" i="40"/>
  <c r="Z37" i="39"/>
  <c r="Z37" i="38"/>
  <c r="Z37" i="37"/>
  <c r="Z37" i="36"/>
  <c r="Z37" i="35"/>
  <c r="X26" i="33"/>
  <c r="X44" i="32"/>
  <c r="Z44" i="32" s="1"/>
  <c r="I45" i="31"/>
  <c r="Q45" i="31"/>
  <c r="Y45" i="31"/>
  <c r="M45" i="29"/>
  <c r="U45" i="29"/>
  <c r="I45" i="27"/>
  <c r="G45" i="26"/>
  <c r="X26" i="24"/>
  <c r="U45" i="20"/>
  <c r="X26" i="17"/>
  <c r="Z13" i="17"/>
  <c r="P45" i="22"/>
  <c r="Z13" i="22"/>
  <c r="X26" i="22"/>
  <c r="X45" i="21"/>
  <c r="Z45" i="21" s="1"/>
  <c r="Z26" i="21"/>
  <c r="X26" i="14"/>
  <c r="Z13" i="14"/>
  <c r="Y45" i="33"/>
  <c r="D45" i="30"/>
  <c r="X26" i="28"/>
  <c r="Z13" i="28"/>
  <c r="AA26" i="27"/>
  <c r="Y45" i="34"/>
  <c r="X44" i="34"/>
  <c r="Z44" i="34" s="1"/>
  <c r="H45" i="21"/>
  <c r="G45" i="20"/>
  <c r="O45" i="20"/>
  <c r="X44" i="33"/>
  <c r="Z44" i="33" s="1"/>
  <c r="AA26" i="31"/>
  <c r="AA45" i="31" s="1"/>
  <c r="L45" i="30"/>
  <c r="J44" i="33"/>
  <c r="J45" i="33" s="1"/>
  <c r="D45" i="31"/>
  <c r="L45" i="31"/>
  <c r="T45" i="31"/>
  <c r="X26" i="29"/>
  <c r="Z13" i="29"/>
  <c r="D45" i="27"/>
  <c r="L45" i="27"/>
  <c r="T45" i="27"/>
  <c r="F45" i="26"/>
  <c r="E45" i="25"/>
  <c r="M45" i="25"/>
  <c r="U45" i="25"/>
  <c r="J45" i="22"/>
  <c r="K45" i="19"/>
  <c r="J44" i="34"/>
  <c r="R44" i="34"/>
  <c r="E45" i="27"/>
  <c r="M45" i="27"/>
  <c r="F45" i="25"/>
  <c r="N45" i="25"/>
  <c r="D45" i="24"/>
  <c r="T45" i="24"/>
  <c r="S45" i="22"/>
  <c r="N45" i="18"/>
  <c r="J44" i="26"/>
  <c r="R44" i="26"/>
  <c r="R45" i="26" s="1"/>
  <c r="M45" i="23"/>
  <c r="U45" i="23"/>
  <c r="N45" i="23"/>
  <c r="P44" i="21"/>
  <c r="X44" i="21"/>
  <c r="Z44" i="21" s="1"/>
  <c r="F45" i="22"/>
  <c r="I44" i="21"/>
  <c r="I45" i="21" s="1"/>
  <c r="Q44" i="21"/>
  <c r="Q45" i="21" s="1"/>
  <c r="Y44" i="21"/>
  <c r="Y45" i="21" s="1"/>
  <c r="S45" i="19"/>
  <c r="C45" i="19"/>
  <c r="X26" i="18"/>
  <c r="Z13" i="18"/>
  <c r="X26" i="15"/>
  <c r="Z13" i="15"/>
  <c r="X26" i="13"/>
  <c r="Z13" i="13"/>
  <c r="Z37" i="31"/>
  <c r="Z37" i="30"/>
  <c r="Z37" i="29"/>
  <c r="Z37" i="28"/>
  <c r="Z37" i="27"/>
  <c r="P45" i="23"/>
  <c r="X26" i="23"/>
  <c r="Z13" i="23"/>
  <c r="E45" i="22"/>
  <c r="M45" i="22"/>
  <c r="O45" i="22"/>
  <c r="C45" i="20"/>
  <c r="N45" i="19"/>
  <c r="Q45" i="13"/>
  <c r="O45" i="25"/>
  <c r="V45" i="24"/>
  <c r="V45" i="22"/>
  <c r="N45" i="21"/>
  <c r="L45" i="20"/>
  <c r="T45" i="20"/>
  <c r="Y44" i="25"/>
  <c r="AA45" i="23"/>
  <c r="W45" i="22"/>
  <c r="O45" i="21"/>
  <c r="F45" i="21"/>
  <c r="E45" i="13"/>
  <c r="N45" i="16"/>
  <c r="N45" i="14"/>
  <c r="N45" i="13"/>
  <c r="I45" i="11"/>
  <c r="I45" i="10"/>
  <c r="D26" i="21"/>
  <c r="D45" i="21" s="1"/>
  <c r="L26" i="21"/>
  <c r="L45" i="21" s="1"/>
  <c r="T26" i="21"/>
  <c r="T45" i="21" s="1"/>
  <c r="P26" i="19"/>
  <c r="P45" i="19" s="1"/>
  <c r="X26" i="19"/>
  <c r="R44" i="10"/>
  <c r="M44" i="9"/>
  <c r="M45" i="9" s="1"/>
  <c r="U44" i="9"/>
  <c r="D45" i="8"/>
  <c r="T45" i="8"/>
  <c r="L45" i="18"/>
  <c r="T45" i="18"/>
  <c r="D45" i="17"/>
  <c r="L45" i="17"/>
  <c r="T45" i="17"/>
  <c r="D45" i="16"/>
  <c r="L45" i="16"/>
  <c r="T45" i="16"/>
  <c r="T45" i="14"/>
  <c r="D45" i="13"/>
  <c r="L45" i="13"/>
  <c r="T45" i="13"/>
  <c r="U45" i="13"/>
  <c r="G45" i="10"/>
  <c r="Z37" i="24"/>
  <c r="X44" i="19"/>
  <c r="Z44" i="19" s="1"/>
  <c r="Z37" i="19"/>
  <c r="F45" i="18"/>
  <c r="V45" i="18"/>
  <c r="X44" i="18"/>
  <c r="Z44" i="18" s="1"/>
  <c r="Z37" i="18"/>
  <c r="F45" i="17"/>
  <c r="V45" i="17"/>
  <c r="X44" i="17"/>
  <c r="Z44" i="17" s="1"/>
  <c r="Z37" i="17"/>
  <c r="F45" i="16"/>
  <c r="V45" i="16"/>
  <c r="X44" i="16"/>
  <c r="Z44" i="16" s="1"/>
  <c r="Z37" i="16"/>
  <c r="F45" i="15"/>
  <c r="V45" i="15"/>
  <c r="X44" i="15"/>
  <c r="Z44" i="15" s="1"/>
  <c r="Z37" i="15"/>
  <c r="F45" i="14"/>
  <c r="V45" i="14"/>
  <c r="X44" i="14"/>
  <c r="Z44" i="14" s="1"/>
  <c r="Z37" i="14"/>
  <c r="V45" i="13"/>
  <c r="K45" i="11"/>
  <c r="K45" i="10"/>
  <c r="O45" i="7"/>
  <c r="X44" i="5"/>
  <c r="Z44" i="5" s="1"/>
  <c r="Z37" i="5"/>
  <c r="Z26" i="20"/>
  <c r="I44" i="20"/>
  <c r="I45" i="20" s="1"/>
  <c r="Q44" i="20"/>
  <c r="Q45" i="20" s="1"/>
  <c r="Y44" i="20"/>
  <c r="Y45" i="20" s="1"/>
  <c r="AA26" i="19"/>
  <c r="AA45" i="19" s="1"/>
  <c r="G45" i="15"/>
  <c r="W45" i="15"/>
  <c r="G45" i="14"/>
  <c r="W45" i="14"/>
  <c r="X26" i="12"/>
  <c r="Z13" i="12"/>
  <c r="D26" i="19"/>
  <c r="D45" i="19" s="1"/>
  <c r="L26" i="19"/>
  <c r="L45" i="19" s="1"/>
  <c r="T26" i="19"/>
  <c r="T45" i="19" s="1"/>
  <c r="Q45" i="12"/>
  <c r="Y45" i="12"/>
  <c r="O45" i="12"/>
  <c r="O45" i="11"/>
  <c r="J45" i="9"/>
  <c r="K45" i="9"/>
  <c r="X45" i="11"/>
  <c r="Z45" i="11" s="1"/>
  <c r="P45" i="10"/>
  <c r="X45" i="10"/>
  <c r="Z26" i="10"/>
  <c r="V45" i="6"/>
  <c r="G45" i="8"/>
  <c r="W45" i="8"/>
  <c r="F45" i="3"/>
  <c r="V45" i="3"/>
  <c r="U45" i="12"/>
  <c r="J45" i="11"/>
  <c r="R45" i="10"/>
  <c r="X26" i="8"/>
  <c r="Z13" i="8"/>
  <c r="Z26" i="6"/>
  <c r="Y45" i="5"/>
  <c r="Z26" i="5"/>
  <c r="C45" i="10"/>
  <c r="O45" i="9"/>
  <c r="J45" i="7"/>
  <c r="I45" i="6"/>
  <c r="Z26" i="4"/>
  <c r="J44" i="12"/>
  <c r="J45" i="12" s="1"/>
  <c r="R44" i="12"/>
  <c r="R45" i="12" s="1"/>
  <c r="J44" i="11"/>
  <c r="R44" i="11"/>
  <c r="AA45" i="10"/>
  <c r="J44" i="10"/>
  <c r="N45" i="9"/>
  <c r="T45" i="4"/>
  <c r="D26" i="9"/>
  <c r="L26" i="9"/>
  <c r="L45" i="9" s="1"/>
  <c r="T26" i="9"/>
  <c r="T45" i="9" s="1"/>
  <c r="X44" i="8"/>
  <c r="Z44" i="8" s="1"/>
  <c r="Z37" i="8"/>
  <c r="X44" i="7"/>
  <c r="Z44" i="7" s="1"/>
  <c r="Z37" i="7"/>
  <c r="I45" i="4"/>
  <c r="O45" i="3"/>
  <c r="AA26" i="6"/>
  <c r="AA45" i="6" s="1"/>
  <c r="W45" i="6"/>
  <c r="X44" i="6"/>
  <c r="Z44" i="6" s="1"/>
  <c r="Z37" i="6"/>
  <c r="G45" i="5"/>
  <c r="J45" i="4"/>
  <c r="J45" i="2"/>
  <c r="O45" i="4"/>
  <c r="O45" i="2"/>
  <c r="Z13" i="11"/>
  <c r="Z13" i="10"/>
  <c r="H45" i="7"/>
  <c r="P45" i="7"/>
  <c r="X26" i="7"/>
  <c r="Z13" i="7"/>
  <c r="L45" i="6"/>
  <c r="T45" i="6"/>
  <c r="G45" i="6"/>
  <c r="X45" i="4"/>
  <c r="Q45" i="4"/>
  <c r="W45" i="3"/>
  <c r="X44" i="3"/>
  <c r="Z44" i="3" s="1"/>
  <c r="Z37" i="3"/>
  <c r="C45" i="3"/>
  <c r="K45" i="3"/>
  <c r="Y26" i="3"/>
  <c r="Y45" i="3" s="1"/>
  <c r="R45" i="2"/>
  <c r="Q44" i="10"/>
  <c r="Q45" i="10" s="1"/>
  <c r="Y44" i="10"/>
  <c r="Y45" i="10" s="1"/>
  <c r="Z26" i="9"/>
  <c r="I44" i="9"/>
  <c r="I45" i="9" s="1"/>
  <c r="Q44" i="9"/>
  <c r="Q45" i="9" s="1"/>
  <c r="Y44" i="9"/>
  <c r="Y45" i="9" s="1"/>
  <c r="C26" i="8"/>
  <c r="C45" i="8" s="1"/>
  <c r="K26" i="8"/>
  <c r="K45" i="8" s="1"/>
  <c r="S26" i="8"/>
  <c r="S45" i="8" s="1"/>
  <c r="AA26" i="8"/>
  <c r="AA45" i="8" s="1"/>
  <c r="AA26" i="7"/>
  <c r="AA45" i="7" s="1"/>
  <c r="H45" i="5"/>
  <c r="AA26" i="4"/>
  <c r="AA45" i="4" s="1"/>
  <c r="Z25" i="4"/>
  <c r="W45" i="4"/>
  <c r="X44" i="4"/>
  <c r="Z44" i="4" s="1"/>
  <c r="Z37" i="4"/>
  <c r="AA26" i="2"/>
  <c r="AA45" i="2" s="1"/>
  <c r="W45" i="2"/>
  <c r="X44" i="2"/>
  <c r="Z44" i="2" s="1"/>
  <c r="Z37" i="2"/>
  <c r="Z13" i="6"/>
  <c r="Z13" i="5"/>
  <c r="Z13" i="2"/>
  <c r="R45" i="25" l="1"/>
  <c r="U45" i="6"/>
  <c r="H45" i="24"/>
  <c r="N45" i="8"/>
  <c r="K45" i="40"/>
  <c r="I45" i="36"/>
  <c r="W45" i="34"/>
  <c r="Q45" i="8"/>
  <c r="W45" i="36"/>
  <c r="U45" i="14"/>
  <c r="Z26" i="36"/>
  <c r="I45" i="17"/>
  <c r="W45" i="37"/>
  <c r="J45" i="13"/>
  <c r="P45" i="4"/>
  <c r="G45" i="9"/>
  <c r="D45" i="9"/>
  <c r="U45" i="9"/>
  <c r="Z45" i="40"/>
  <c r="Y45" i="14"/>
  <c r="V45" i="36"/>
  <c r="Z26" i="1"/>
  <c r="Q45" i="22"/>
  <c r="N45" i="35"/>
  <c r="N45" i="40"/>
  <c r="Q45" i="6"/>
  <c r="Z45" i="4"/>
  <c r="P45" i="21"/>
  <c r="J45" i="5"/>
  <c r="Q45" i="19"/>
  <c r="X45" i="9"/>
  <c r="Z45" i="9" s="1"/>
  <c r="R45" i="11"/>
  <c r="L45" i="40"/>
  <c r="E45" i="3"/>
  <c r="AA45" i="30"/>
  <c r="K45" i="4"/>
  <c r="E45" i="11"/>
  <c r="U45" i="5"/>
  <c r="J45" i="10"/>
  <c r="E45" i="37"/>
  <c r="V45" i="1"/>
  <c r="T45" i="23"/>
  <c r="G45" i="27"/>
  <c r="AA45" i="27"/>
  <c r="X45" i="5"/>
  <c r="Z45" i="5" s="1"/>
  <c r="J45" i="6"/>
  <c r="K45" i="5"/>
  <c r="Y45" i="39"/>
  <c r="Z45" i="39" s="1"/>
  <c r="K45" i="6"/>
  <c r="N45" i="34"/>
  <c r="G45" i="38"/>
  <c r="Z45" i="10"/>
  <c r="Z26" i="3"/>
  <c r="Z26" i="12"/>
  <c r="X45" i="12"/>
  <c r="Z45" i="12" s="1"/>
  <c r="X45" i="15"/>
  <c r="Z45" i="15" s="1"/>
  <c r="Z26" i="15"/>
  <c r="X45" i="34"/>
  <c r="Z45" i="34" s="1"/>
  <c r="Z26" i="32"/>
  <c r="X45" i="32"/>
  <c r="Z45" i="32" s="1"/>
  <c r="X45" i="29"/>
  <c r="Z45" i="29" s="1"/>
  <c r="Z26" i="29"/>
  <c r="X45" i="14"/>
  <c r="Z45" i="14" s="1"/>
  <c r="Z26" i="14"/>
  <c r="X45" i="17"/>
  <c r="Z45" i="17" s="1"/>
  <c r="Z26" i="17"/>
  <c r="X45" i="16"/>
  <c r="Z45" i="16" s="1"/>
  <c r="Z26" i="16"/>
  <c r="X45" i="3"/>
  <c r="Z45" i="3" s="1"/>
  <c r="X45" i="23"/>
  <c r="Z45" i="23" s="1"/>
  <c r="Z26" i="23"/>
  <c r="X45" i="18"/>
  <c r="Z45" i="18" s="1"/>
  <c r="Z26" i="18"/>
  <c r="X45" i="25"/>
  <c r="Z45" i="25" s="1"/>
  <c r="Z26" i="25"/>
  <c r="X45" i="8"/>
  <c r="Z45" i="8" s="1"/>
  <c r="Z26" i="8"/>
  <c r="Z26" i="33"/>
  <c r="X45" i="33"/>
  <c r="Z45" i="33" s="1"/>
  <c r="X45" i="30"/>
  <c r="Z45" i="30" s="1"/>
  <c r="Z26" i="30"/>
  <c r="Z26" i="13"/>
  <c r="X45" i="13"/>
  <c r="Z45" i="13" s="1"/>
  <c r="X45" i="24"/>
  <c r="Z45" i="24" s="1"/>
  <c r="Z26" i="24"/>
  <c r="Y45" i="25"/>
  <c r="X45" i="6"/>
  <c r="Z45" i="6" s="1"/>
  <c r="X45" i="19"/>
  <c r="Z45" i="19" s="1"/>
  <c r="Z26" i="19"/>
  <c r="X45" i="28"/>
  <c r="Z45" i="28" s="1"/>
  <c r="Z26" i="28"/>
  <c r="X45" i="26"/>
  <c r="Z45" i="26" s="1"/>
  <c r="Z26" i="26"/>
  <c r="X45" i="7"/>
  <c r="Z45" i="7" s="1"/>
  <c r="Z26" i="7"/>
  <c r="X45" i="2"/>
  <c r="Z45" i="2" s="1"/>
  <c r="X45" i="22"/>
  <c r="Z45" i="22" s="1"/>
  <c r="Z26" i="22"/>
  <c r="X45" i="27"/>
  <c r="Z45" i="27" s="1"/>
  <c r="Z26" i="27"/>
  <c r="X45" i="31"/>
  <c r="Z45" i="31" s="1"/>
  <c r="Z26" i="31"/>
</calcChain>
</file>

<file path=xl/sharedStrings.xml><?xml version="1.0" encoding="utf-8"?>
<sst xmlns="http://schemas.openxmlformats.org/spreadsheetml/2006/main" count="5200" uniqueCount="119">
  <si>
    <t>Eastern Cape: Buffalo City (BUF) - Table C6 Quarterly Budget Statement - Financial Position ( Water management                                   ) for 4th Quarter ended 30 June 2025 (Figures Finalised as at 2025/08/08)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</si>
  <si>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</si>
  <si>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</si>
  <si>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</si>
  <si>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</si>
  <si>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</si>
  <si>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</si>
  <si>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</si>
  <si>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</si>
  <si>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</si>
  <si>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</si>
  <si>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</si>
  <si>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</si>
  <si>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</si>
  <si>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</si>
  <si>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</si>
  <si>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</si>
  <si>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</si>
  <si>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</si>
  <si>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</si>
  <si>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</si>
  <si>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</si>
  <si>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</si>
  <si>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</si>
  <si>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</si>
  <si>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</si>
  <si>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</si>
  <si>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</si>
  <si>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</si>
  <si>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</si>
  <si>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</si>
  <si>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</si>
  <si>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</si>
  <si>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</si>
  <si>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</si>
  <si>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</si>
  <si>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</si>
  <si>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</si>
  <si>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</si>
  <si>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</si>
  <si>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</si>
  <si>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</si>
  <si>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</si>
  <si>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</si>
  <si>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</si>
  <si>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</si>
  <si>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</si>
  <si>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</si>
  <si>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</si>
  <si>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</si>
  <si>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</si>
  <si>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</si>
  <si>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</si>
  <si>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</si>
  <si>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</si>
  <si>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</si>
  <si>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</si>
  <si>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</si>
  <si>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</si>
  <si>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</si>
  <si>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</si>
  <si>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</si>
  <si>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</si>
  <si>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</si>
  <si>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</si>
  <si>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</si>
  <si>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</si>
  <si>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</si>
  <si>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</si>
  <si>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</si>
  <si>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</si>
  <si>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</si>
  <si>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</si>
  <si>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</si>
  <si>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</si>
  <si>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</si>
  <si>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Eastern Cape: Nelson Mandela Bay (NMA) - Table C6 Quarterly Budget Statement - Financial Position ( Water management                                   ) for 4th Quarter ended 30 June 2025 (Figures Finalised as at 2025/08/08)</t>
  </si>
  <si>
    <t>Eastern Cape: Dr Beyers Naude (EC101) - Table C6 Quarterly Budget Statement - Financial Position ( Water management                                   ) for 4th Quarter ended 30 June 2025 (Figures Finalised as at 2025/08/08)</t>
  </si>
  <si>
    <t>Eastern Cape: Blue Crane Route (EC102) - Table C6 Quarterly Budget Statement - Financial Position ( Water management                                   ) for 4th Quarter ended 30 June 2025 (Figures Finalised as at 2025/08/08)</t>
  </si>
  <si>
    <t>Eastern Cape: Makana (EC104) - Table C6 Quarterly Budget Statement - Financial Position ( Water management                                   ) for 4th Quarter ended 30 June 2025 (Figures Finalised as at 2025/08/08)</t>
  </si>
  <si>
    <t>Eastern Cape: Ndlambe (EC105) - Table C6 Quarterly Budget Statement - Financial Position ( Water management                                   ) for 4th Quarter ended 30 June 2025 (Figures Finalised as at 2025/08/08)</t>
  </si>
  <si>
    <t>Eastern Cape: Sundays River Valley (EC106) - Table C6 Quarterly Budget Statement - Financial Position ( Water management                                   ) for 4th Quarter ended 30 June 2025 (Figures Finalised as at 2025/08/08)</t>
  </si>
  <si>
    <t>Eastern Cape: Kouga (EC108) - Table C6 Quarterly Budget Statement - Financial Position ( Water management                                   ) for 4th Quarter ended 30 June 2025 (Figures Finalised as at 2025/08/08)</t>
  </si>
  <si>
    <t>Eastern Cape: Kou-Kamma (EC109) - Table C6 Quarterly Budget Statement - Financial Position ( Water management                                   ) for 4th Quarter ended 30 June 2025 (Figures Finalised as at 2025/08/08)</t>
  </si>
  <si>
    <t>Eastern Cape: Sarah Baartman (DC10) - Table C6 Quarterly Budget Statement - Financial Position ( Water management                                   ) for 4th Quarter ended 30 June 2025 (Figures Finalised as at 2025/08/08)</t>
  </si>
  <si>
    <t>Eastern Cape: Mbhashe (EC121) - Table C6 Quarterly Budget Statement - Financial Position ( Water management                                   ) for 4th Quarter ended 30 June 2025 (Figures Finalised as at 2025/08/08)</t>
  </si>
  <si>
    <t>Eastern Cape: Mnquma (EC122) - Table C6 Quarterly Budget Statement - Financial Position ( Water management                                   ) for 4th Quarter ended 30 June 2025 (Figures Finalised as at 2025/08/08)</t>
  </si>
  <si>
    <t>Eastern Cape: Great Kei (EC123) - Table C6 Quarterly Budget Statement - Financial Position ( Water management                                   ) for 4th Quarter ended 30 June 2025 (Figures Finalised as at 2025/08/08)</t>
  </si>
  <si>
    <t>Eastern Cape: Amahlathi (EC124) - Table C6 Quarterly Budget Statement - Financial Position ( Water management                                   ) for 4th Quarter ended 30 June 2025 (Figures Finalised as at 2025/08/08)</t>
  </si>
  <si>
    <t>Eastern Cape: Ngqushwa (EC126) - Table C6 Quarterly Budget Statement - Financial Position ( Water management                                   ) for 4th Quarter ended 30 June 2025 (Figures Finalised as at 2025/08/08)</t>
  </si>
  <si>
    <t>Eastern Cape: Raymond Mhlaba (EC129) - Table C6 Quarterly Budget Statement - Financial Position ( Water management                                   ) for 4th Quarter ended 30 June 2025 (Figures Finalised as at 2025/08/08)</t>
  </si>
  <si>
    <t>Eastern Cape: Amathole (DC12) - Table C6 Quarterly Budget Statement - Financial Position ( Water management                                   ) for 4th Quarter ended 30 June 2025 (Figures Finalised as at 2025/08/08)</t>
  </si>
  <si>
    <t>Eastern Cape: Inxuba Yethemba (EC131) - Table C6 Quarterly Budget Statement - Financial Position ( Water management                                   ) for 4th Quarter ended 30 June 2025 (Figures Finalised as at 2025/08/08)</t>
  </si>
  <si>
    <t>Eastern Cape: Intsika Yethu (EC135) - Table C6 Quarterly Budget Statement - Financial Position ( Water management                                   ) for 4th Quarter ended 30 June 2025 (Figures Finalised as at 2025/08/08)</t>
  </si>
  <si>
    <t>Eastern Cape: Emalahleni (EC) (EC136) - Table C6 Quarterly Budget Statement - Financial Position ( Water management                                   ) for 4th Quarter ended 30 June 2025 (Figures Finalised as at 2025/08/08)</t>
  </si>
  <si>
    <t>Eastern Cape: Dr. A.B. Xuma (EC137) - Table C6 Quarterly Budget Statement - Financial Position ( Water management                                   ) for 4th Quarter ended 30 June 2025 (Figures Finalised as at 2025/08/08)</t>
  </si>
  <si>
    <t>Eastern Cape: Sakhisizwe (EC138) - Table C6 Quarterly Budget Statement - Financial Position ( Water management                                   ) for 4th Quarter ended 30 June 2025 (Figures Finalised as at 2025/08/08)</t>
  </si>
  <si>
    <t>Eastern Cape: Enoch Mgijima (EC139) - Table C6 Quarterly Budget Statement - Financial Position ( Water management                                   ) for 4th Quarter ended 30 June 2025 (Figures Finalised as at 2025/08/08)</t>
  </si>
  <si>
    <t>Eastern Cape: Chris Hani (DC13) - Table C6 Quarterly Budget Statement - Financial Position ( Water management                                   ) for 4th Quarter ended 30 June 2025 (Figures Finalised as at 2025/08/08)</t>
  </si>
  <si>
    <t>Eastern Cape: Elundini (EC141) - Table C6 Quarterly Budget Statement - Financial Position ( Water management                                   ) for 4th Quarter ended 30 June 2025 (Figures Finalised as at 2025/08/08)</t>
  </si>
  <si>
    <t>Eastern Cape: Senqu (EC142) - Table C6 Quarterly Budget Statement - Financial Position ( Water management                                   ) for 4th Quarter ended 30 June 2025 (Figures Finalised as at 2025/08/08)</t>
  </si>
  <si>
    <t>Eastern Cape: Walter Sisulu (EC145) - Table C6 Quarterly Budget Statement - Financial Position ( Water management                                   ) for 4th Quarter ended 30 June 2025 (Figures Finalised as at 2025/08/08)</t>
  </si>
  <si>
    <t>Eastern Cape: Joe Gqabi (DC14) - Table C6 Quarterly Budget Statement - Financial Position ( Water management                                   ) for 4th Quarter ended 30 June 2025 (Figures Finalised as at 2025/08/08)</t>
  </si>
  <si>
    <t>Eastern Cape: Ngquza Hills (EC153) - Table C6 Quarterly Budget Statement - Financial Position ( Water management                                   ) for 4th Quarter ended 30 June 2025 (Figures Finalised as at 2025/08/08)</t>
  </si>
  <si>
    <t>Eastern Cape: Port St Johns (EC154) - Table C6 Quarterly Budget Statement - Financial Position ( Water management                                   ) for 4th Quarter ended 30 June 2025 (Figures Finalised as at 2025/08/08)</t>
  </si>
  <si>
    <t>Eastern Cape: Nyandeni (EC155) - Table C6 Quarterly Budget Statement - Financial Position ( Water management                                   ) for 4th Quarter ended 30 June 2025 (Figures Finalised as at 2025/08/08)</t>
  </si>
  <si>
    <t>Eastern Cape: Mhlontlo (EC156) - Table C6 Quarterly Budget Statement - Financial Position ( Water management                                   ) for 4th Quarter ended 30 June 2025 (Figures Finalised as at 2025/08/08)</t>
  </si>
  <si>
    <t>Eastern Cape: King Sabata Dalindyebo (EC157) - Table C6 Quarterly Budget Statement - Financial Position ( Water management                                   ) for 4th Quarter ended 30 June 2025 (Figures Finalised as at 2025/08/08)</t>
  </si>
  <si>
    <t>Eastern Cape: O R Tambo (DC15) - Table C6 Quarterly Budget Statement - Financial Position ( Water management                                   ) for 4th Quarter ended 30 June 2025 (Figures Finalised as at 2025/08/08)</t>
  </si>
  <si>
    <t>Eastern Cape: Matatiele (EC441) - Table C6 Quarterly Budget Statement - Financial Position ( Water management                                   ) for 4th Quarter ended 30 June 2025 (Figures Finalised as at 2025/08/08)</t>
  </si>
  <si>
    <t>Eastern Cape: Umzimvubu (EC442) - Table C6 Quarterly Budget Statement - Financial Position ( Water management                                   ) for 4th Quarter ended 30 June 2025 (Figures Finalised as at 2025/08/08)</t>
  </si>
  <si>
    <t>Eastern Cape: Winnie Madikizela-Mandela (EC443) - Table C6 Quarterly Budget Statement - Financial Position ( Water management                                   ) for 4th Quarter ended 30 June 2025 (Figures Finalised as at 2025/08/08)</t>
  </si>
  <si>
    <t>Eastern Cape: Ntabankulu (EC444) - Table C6 Quarterly Budget Statement - Financial Position ( Water management                                   ) for 4th Quarter ended 30 June 2025 (Figures Finalised as at 2025/08/08)</t>
  </si>
  <si>
    <t>Eastern Cape: Alfred Nzo (DC44) - Table C6 Quarterly Budget Statement - Financial Position ( Water management                                   ) for 4th Quarter ended 30 June 2025 (Figures Finalised as at 2025/08/08)</t>
  </si>
  <si>
    <t>Summary - Table C6 Quarterly Budget Statement - Financial Position ( Water management                                   ) for 4th Quarter ended 30 June 2025 (Figures Finalised as at 2025/08/08)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</si>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</sst>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957173978</v>
      </c>
      <c r="D7" s="18"/>
      <c r="E7" s="19">
        <v>1166975624</v>
      </c>
      <c r="F7" s="20">
        <v>1054455557</v>
      </c>
      <c r="G7" s="20">
        <v>1304410930</v>
      </c>
      <c r="H7" s="20">
        <v>-275148627</v>
      </c>
      <c r="I7" s="20">
        <v>26010405</v>
      </c>
      <c r="J7" s="20">
        <v>1055272708</v>
      </c>
      <c r="K7" s="20">
        <v>39986888</v>
      </c>
      <c r="L7" s="20">
        <v>32371294</v>
      </c>
      <c r="M7" s="20">
        <v>49586728</v>
      </c>
      <c r="N7" s="20">
        <v>121944910</v>
      </c>
      <c r="O7" s="20">
        <v>1977662</v>
      </c>
      <c r="P7" s="20">
        <v>39330199</v>
      </c>
      <c r="Q7" s="20">
        <v>18520797</v>
      </c>
      <c r="R7" s="20">
        <v>59828658</v>
      </c>
      <c r="S7" s="20">
        <v>25200648</v>
      </c>
      <c r="T7" s="20">
        <v>6086713</v>
      </c>
      <c r="U7" s="20">
        <v>-68064796</v>
      </c>
      <c r="V7" s="20">
        <v>-36777435</v>
      </c>
      <c r="W7" s="20">
        <v>1200268841</v>
      </c>
      <c r="X7" s="20">
        <v>1054455557</v>
      </c>
      <c r="Y7" s="20">
        <v>145813284</v>
      </c>
      <c r="Z7" s="21">
        <v>13.828300589059344</v>
      </c>
      <c r="AA7" s="22">
        <v>1054455557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1737856</v>
      </c>
      <c r="H8" s="20">
        <v>1858892</v>
      </c>
      <c r="I8" s="20">
        <v>1753932</v>
      </c>
      <c r="J8" s="20">
        <v>5350680</v>
      </c>
      <c r="K8" s="20">
        <v>1808065</v>
      </c>
      <c r="L8" s="20">
        <v>1789083</v>
      </c>
      <c r="M8" s="20">
        <v>1614096</v>
      </c>
      <c r="N8" s="20">
        <v>5211244</v>
      </c>
      <c r="O8" s="20">
        <v>1181175</v>
      </c>
      <c r="P8" s="20">
        <v>1758942</v>
      </c>
      <c r="Q8" s="20">
        <v>1862397</v>
      </c>
      <c r="R8" s="20">
        <v>4802514</v>
      </c>
      <c r="S8" s="20">
        <v>1770483</v>
      </c>
      <c r="T8" s="20">
        <v>1816308</v>
      </c>
      <c r="U8" s="20">
        <v>65777473</v>
      </c>
      <c r="V8" s="20">
        <v>69364264</v>
      </c>
      <c r="W8" s="20">
        <v>84728702</v>
      </c>
      <c r="X8" s="20"/>
      <c r="Y8" s="20">
        <v>84728702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9051947</v>
      </c>
      <c r="D10" s="18"/>
      <c r="E10" s="19">
        <v>8214229</v>
      </c>
      <c r="F10" s="20">
        <v>9082717</v>
      </c>
      <c r="G10" s="20">
        <v>32858248</v>
      </c>
      <c r="H10" s="20">
        <v>-23542558</v>
      </c>
      <c r="I10" s="20">
        <v>47201</v>
      </c>
      <c r="J10" s="20">
        <v>9362891</v>
      </c>
      <c r="K10" s="20">
        <v>3298596</v>
      </c>
      <c r="L10" s="20">
        <v>349573</v>
      </c>
      <c r="M10" s="20">
        <v>249639</v>
      </c>
      <c r="N10" s="20">
        <v>3897808</v>
      </c>
      <c r="O10" s="20">
        <v>3641393</v>
      </c>
      <c r="P10" s="20">
        <v>2164523</v>
      </c>
      <c r="Q10" s="20">
        <v>1110470</v>
      </c>
      <c r="R10" s="20">
        <v>6916386</v>
      </c>
      <c r="S10" s="20">
        <v>12192051</v>
      </c>
      <c r="T10" s="20">
        <v>3035560</v>
      </c>
      <c r="U10" s="20">
        <v>-1737326</v>
      </c>
      <c r="V10" s="20">
        <v>13490285</v>
      </c>
      <c r="W10" s="20">
        <v>33667370</v>
      </c>
      <c r="X10" s="20">
        <v>9082717</v>
      </c>
      <c r="Y10" s="20">
        <v>24584653</v>
      </c>
      <c r="Z10" s="21">
        <v>270.67509644966367</v>
      </c>
      <c r="AA10" s="22">
        <v>9082717</v>
      </c>
    </row>
    <row r="11" spans="1:27" x14ac:dyDescent="0.25">
      <c r="A11" s="23" t="s">
        <v>39</v>
      </c>
      <c r="B11" s="17" t="s">
        <v>32</v>
      </c>
      <c r="C11" s="18">
        <v>844018832</v>
      </c>
      <c r="D11" s="18"/>
      <c r="E11" s="19">
        <v>68982654</v>
      </c>
      <c r="F11" s="20">
        <v>831480219</v>
      </c>
      <c r="G11" s="24">
        <v>850268699</v>
      </c>
      <c r="H11" s="24">
        <v>5072611</v>
      </c>
      <c r="I11" s="24">
        <v>6392631</v>
      </c>
      <c r="J11" s="20">
        <v>861733941</v>
      </c>
      <c r="K11" s="24">
        <v>5267072</v>
      </c>
      <c r="L11" s="24">
        <v>6174137</v>
      </c>
      <c r="M11" s="20">
        <v>6210940</v>
      </c>
      <c r="N11" s="24">
        <v>17652149</v>
      </c>
      <c r="O11" s="24">
        <v>6842835</v>
      </c>
      <c r="P11" s="24">
        <v>7418027</v>
      </c>
      <c r="Q11" s="20">
        <v>8482678</v>
      </c>
      <c r="R11" s="24">
        <v>22743540</v>
      </c>
      <c r="S11" s="24">
        <v>9595899</v>
      </c>
      <c r="T11" s="20">
        <v>9059292</v>
      </c>
      <c r="U11" s="24">
        <v>7766377</v>
      </c>
      <c r="V11" s="24">
        <v>26421568</v>
      </c>
      <c r="W11" s="24">
        <v>928551198</v>
      </c>
      <c r="X11" s="20">
        <v>831480219</v>
      </c>
      <c r="Y11" s="24">
        <v>97070979</v>
      </c>
      <c r="Z11" s="25">
        <v>11.674478452024365</v>
      </c>
      <c r="AA11" s="26">
        <v>831480219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1810244757</v>
      </c>
      <c r="D13" s="29">
        <f>SUM(D6:D12)</f>
        <v>0</v>
      </c>
      <c r="E13" s="30">
        <f t="shared" si="0"/>
        <v>1244172507</v>
      </c>
      <c r="F13" s="31">
        <f t="shared" si="0"/>
        <v>1895018493</v>
      </c>
      <c r="G13" s="31">
        <f t="shared" si="0"/>
        <v>2189275733</v>
      </c>
      <c r="H13" s="31">
        <f t="shared" si="0"/>
        <v>-291759682</v>
      </c>
      <c r="I13" s="31">
        <f t="shared" si="0"/>
        <v>34204169</v>
      </c>
      <c r="J13" s="31">
        <f t="shared" si="0"/>
        <v>1931720220</v>
      </c>
      <c r="K13" s="31">
        <f t="shared" si="0"/>
        <v>50360621</v>
      </c>
      <c r="L13" s="31">
        <f t="shared" si="0"/>
        <v>40684087</v>
      </c>
      <c r="M13" s="31">
        <f t="shared" si="0"/>
        <v>57661403</v>
      </c>
      <c r="N13" s="31">
        <f t="shared" si="0"/>
        <v>148706111</v>
      </c>
      <c r="O13" s="31">
        <f t="shared" si="0"/>
        <v>13643065</v>
      </c>
      <c r="P13" s="31">
        <f t="shared" si="0"/>
        <v>50671691</v>
      </c>
      <c r="Q13" s="31">
        <f t="shared" si="0"/>
        <v>29976342</v>
      </c>
      <c r="R13" s="31">
        <f t="shared" si="0"/>
        <v>94291098</v>
      </c>
      <c r="S13" s="31">
        <f t="shared" si="0"/>
        <v>48759081</v>
      </c>
      <c r="T13" s="31">
        <f t="shared" si="0"/>
        <v>19997873</v>
      </c>
      <c r="U13" s="31">
        <f t="shared" si="0"/>
        <v>3741728</v>
      </c>
      <c r="V13" s="31">
        <f t="shared" si="0"/>
        <v>72498682</v>
      </c>
      <c r="W13" s="31">
        <f t="shared" si="0"/>
        <v>2247216111</v>
      </c>
      <c r="X13" s="31">
        <f t="shared" si="0"/>
        <v>1895018493</v>
      </c>
      <c r="Y13" s="31">
        <f t="shared" si="0"/>
        <v>352197618</v>
      </c>
      <c r="Z13" s="32">
        <f>+IF(X13&lt;&gt;0,+(Y13/X13)*100,0)</f>
        <v>18.585444907317854</v>
      </c>
      <c r="AA13" s="33">
        <f>SUM(AA6:AA12)</f>
        <v>1895018493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4942582853</v>
      </c>
      <c r="D17" s="18"/>
      <c r="E17" s="19">
        <v>4148127129</v>
      </c>
      <c r="F17" s="20">
        <v>5151643630</v>
      </c>
      <c r="G17" s="24">
        <v>3856375513</v>
      </c>
      <c r="H17" s="24">
        <v>1057588311</v>
      </c>
      <c r="I17" s="24">
        <v>-13472988</v>
      </c>
      <c r="J17" s="20">
        <v>4900490836</v>
      </c>
      <c r="K17" s="24">
        <v>-13197460</v>
      </c>
      <c r="L17" s="24">
        <v>-9483666</v>
      </c>
      <c r="M17" s="20">
        <v>-1402128</v>
      </c>
      <c r="N17" s="24">
        <v>-24083254</v>
      </c>
      <c r="O17" s="24">
        <v>-11251651</v>
      </c>
      <c r="P17" s="24">
        <v>-4288083</v>
      </c>
      <c r="Q17" s="20">
        <v>-29897772</v>
      </c>
      <c r="R17" s="24">
        <v>-45437506</v>
      </c>
      <c r="S17" s="24">
        <v>-3547048</v>
      </c>
      <c r="T17" s="20">
        <v>-3537433</v>
      </c>
      <c r="U17" s="24">
        <v>911136</v>
      </c>
      <c r="V17" s="24">
        <v>-6173345</v>
      </c>
      <c r="W17" s="24">
        <v>4824796731</v>
      </c>
      <c r="X17" s="20">
        <v>5151643630</v>
      </c>
      <c r="Y17" s="24">
        <v>-326846899</v>
      </c>
      <c r="Z17" s="25">
        <v>-6.3445168663578535</v>
      </c>
      <c r="AA17" s="26">
        <v>5151643630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4942582853</v>
      </c>
      <c r="D25" s="29">
        <f t="shared" ref="D25:Y25" si="1">SUM(D15:D24)</f>
        <v>0</v>
      </c>
      <c r="E25" s="35">
        <f t="shared" si="1"/>
        <v>4148127129</v>
      </c>
      <c r="F25" s="36">
        <f t="shared" si="1"/>
        <v>5151643630</v>
      </c>
      <c r="G25" s="36">
        <f t="shared" si="1"/>
        <v>3856375513</v>
      </c>
      <c r="H25" s="36">
        <f t="shared" si="1"/>
        <v>1057588311</v>
      </c>
      <c r="I25" s="36">
        <f t="shared" si="1"/>
        <v>-13472988</v>
      </c>
      <c r="J25" s="36">
        <f t="shared" si="1"/>
        <v>4900490836</v>
      </c>
      <c r="K25" s="36">
        <f t="shared" si="1"/>
        <v>-13197460</v>
      </c>
      <c r="L25" s="36">
        <f t="shared" si="1"/>
        <v>-9483666</v>
      </c>
      <c r="M25" s="36">
        <f t="shared" si="1"/>
        <v>-1402128</v>
      </c>
      <c r="N25" s="36">
        <f t="shared" si="1"/>
        <v>-24083254</v>
      </c>
      <c r="O25" s="36">
        <f t="shared" si="1"/>
        <v>-11251651</v>
      </c>
      <c r="P25" s="36">
        <f t="shared" si="1"/>
        <v>-4288083</v>
      </c>
      <c r="Q25" s="36">
        <f t="shared" si="1"/>
        <v>-29897772</v>
      </c>
      <c r="R25" s="36">
        <f t="shared" si="1"/>
        <v>-45437506</v>
      </c>
      <c r="S25" s="36">
        <f t="shared" si="1"/>
        <v>-3547048</v>
      </c>
      <c r="T25" s="36">
        <f t="shared" si="1"/>
        <v>-3537433</v>
      </c>
      <c r="U25" s="36">
        <f t="shared" si="1"/>
        <v>911136</v>
      </c>
      <c r="V25" s="36">
        <f t="shared" si="1"/>
        <v>-6173345</v>
      </c>
      <c r="W25" s="36">
        <f t="shared" si="1"/>
        <v>4824796731</v>
      </c>
      <c r="X25" s="36">
        <f t="shared" si="1"/>
        <v>5151643630</v>
      </c>
      <c r="Y25" s="36">
        <f t="shared" si="1"/>
        <v>-326846899</v>
      </c>
      <c r="Z25" s="37">
        <f>+IF(X25&lt;&gt;0,+(Y25/X25)*100,0)</f>
        <v>-6.3445168663578535</v>
      </c>
      <c r="AA25" s="38">
        <f>SUM(AA15:AA24)</f>
        <v>5151643630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6752827610</v>
      </c>
      <c r="D26" s="29">
        <f>+D13+D25</f>
        <v>0</v>
      </c>
      <c r="E26" s="30">
        <f t="shared" si="2"/>
        <v>5392299636</v>
      </c>
      <c r="F26" s="31">
        <f t="shared" si="2"/>
        <v>7046662123</v>
      </c>
      <c r="G26" s="31">
        <f t="shared" si="2"/>
        <v>6045651246</v>
      </c>
      <c r="H26" s="31">
        <f t="shared" si="2"/>
        <v>765828629</v>
      </c>
      <c r="I26" s="31">
        <f t="shared" si="2"/>
        <v>20731181</v>
      </c>
      <c r="J26" s="31">
        <f t="shared" si="2"/>
        <v>6832211056</v>
      </c>
      <c r="K26" s="31">
        <f t="shared" si="2"/>
        <v>37163161</v>
      </c>
      <c r="L26" s="31">
        <f t="shared" si="2"/>
        <v>31200421</v>
      </c>
      <c r="M26" s="31">
        <f t="shared" si="2"/>
        <v>56259275</v>
      </c>
      <c r="N26" s="31">
        <f t="shared" si="2"/>
        <v>124622857</v>
      </c>
      <c r="O26" s="31">
        <f t="shared" si="2"/>
        <v>2391414</v>
      </c>
      <c r="P26" s="31">
        <f t="shared" si="2"/>
        <v>46383608</v>
      </c>
      <c r="Q26" s="31">
        <f t="shared" si="2"/>
        <v>78570</v>
      </c>
      <c r="R26" s="31">
        <f t="shared" si="2"/>
        <v>48853592</v>
      </c>
      <c r="S26" s="31">
        <f t="shared" si="2"/>
        <v>45212033</v>
      </c>
      <c r="T26" s="31">
        <f t="shared" si="2"/>
        <v>16460440</v>
      </c>
      <c r="U26" s="31">
        <f t="shared" si="2"/>
        <v>4652864</v>
      </c>
      <c r="V26" s="31">
        <f t="shared" si="2"/>
        <v>66325337</v>
      </c>
      <c r="W26" s="31">
        <f t="shared" si="2"/>
        <v>7072012842</v>
      </c>
      <c r="X26" s="31">
        <f t="shared" si="2"/>
        <v>7046662123</v>
      </c>
      <c r="Y26" s="31">
        <f t="shared" si="2"/>
        <v>25350719</v>
      </c>
      <c r="Z26" s="32">
        <f>+IF(X26&lt;&gt;0,+(Y26/X26)*100,0)</f>
        <v>0.35975499545034734</v>
      </c>
      <c r="AA26" s="33">
        <f>+AA13+AA25</f>
        <v>7046662123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33721216</v>
      </c>
      <c r="D31" s="18"/>
      <c r="E31" s="19">
        <v>35432978</v>
      </c>
      <c r="F31" s="20">
        <v>35557216</v>
      </c>
      <c r="G31" s="20">
        <v>33902646</v>
      </c>
      <c r="H31" s="20">
        <v>140324</v>
      </c>
      <c r="I31" s="20">
        <v>125702</v>
      </c>
      <c r="J31" s="20">
        <v>34168672</v>
      </c>
      <c r="K31" s="20">
        <v>137098</v>
      </c>
      <c r="L31" s="20">
        <v>156041</v>
      </c>
      <c r="M31" s="20">
        <v>163151</v>
      </c>
      <c r="N31" s="20">
        <v>456290</v>
      </c>
      <c r="O31" s="20">
        <v>94316</v>
      </c>
      <c r="P31" s="20">
        <v>141948</v>
      </c>
      <c r="Q31" s="20">
        <v>157781</v>
      </c>
      <c r="R31" s="20">
        <v>394045</v>
      </c>
      <c r="S31" s="20">
        <v>73789</v>
      </c>
      <c r="T31" s="20">
        <v>156411</v>
      </c>
      <c r="U31" s="20">
        <v>-74878</v>
      </c>
      <c r="V31" s="20">
        <v>155322</v>
      </c>
      <c r="W31" s="20">
        <v>35174329</v>
      </c>
      <c r="X31" s="20">
        <v>35557216</v>
      </c>
      <c r="Y31" s="20">
        <v>-382887</v>
      </c>
      <c r="Z31" s="21">
        <v>-1.0768194000340185</v>
      </c>
      <c r="AA31" s="22">
        <v>35557216</v>
      </c>
    </row>
    <row r="32" spans="1:27" x14ac:dyDescent="0.25">
      <c r="A32" s="23" t="s">
        <v>59</v>
      </c>
      <c r="B32" s="17" t="s">
        <v>32</v>
      </c>
      <c r="C32" s="18">
        <v>16446588</v>
      </c>
      <c r="D32" s="18"/>
      <c r="E32" s="19">
        <v>-42526240</v>
      </c>
      <c r="F32" s="20">
        <v>-17205488</v>
      </c>
      <c r="G32" s="20">
        <v>-43158513</v>
      </c>
      <c r="H32" s="20">
        <v>33106429</v>
      </c>
      <c r="I32" s="20">
        <v>327920</v>
      </c>
      <c r="J32" s="20">
        <v>-9724164</v>
      </c>
      <c r="K32" s="20">
        <v>1541804</v>
      </c>
      <c r="L32" s="20">
        <v>-5326228</v>
      </c>
      <c r="M32" s="20">
        <v>776034</v>
      </c>
      <c r="N32" s="20">
        <v>-3008390</v>
      </c>
      <c r="O32" s="20">
        <v>-748037</v>
      </c>
      <c r="P32" s="20">
        <v>-252002</v>
      </c>
      <c r="Q32" s="20">
        <v>869932</v>
      </c>
      <c r="R32" s="20">
        <v>-130107</v>
      </c>
      <c r="S32" s="20">
        <v>-287665</v>
      </c>
      <c r="T32" s="20">
        <v>848611</v>
      </c>
      <c r="U32" s="20">
        <v>-1362890</v>
      </c>
      <c r="V32" s="20">
        <v>-801944</v>
      </c>
      <c r="W32" s="20">
        <v>-13664605</v>
      </c>
      <c r="X32" s="20">
        <v>-17205488</v>
      </c>
      <c r="Y32" s="20">
        <v>3540883</v>
      </c>
      <c r="Z32" s="21">
        <v>-20.579962625878441</v>
      </c>
      <c r="AA32" s="22">
        <v>-17205488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714147879</v>
      </c>
      <c r="D35" s="18"/>
      <c r="E35" s="19">
        <v>249344256</v>
      </c>
      <c r="F35" s="20">
        <v>714147879</v>
      </c>
      <c r="G35" s="20">
        <v>645545789</v>
      </c>
      <c r="H35" s="20">
        <v>80615243</v>
      </c>
      <c r="I35" s="20">
        <v>4667637</v>
      </c>
      <c r="J35" s="20">
        <v>730828669</v>
      </c>
      <c r="K35" s="20">
        <v>6528419</v>
      </c>
      <c r="L35" s="20">
        <v>5498475</v>
      </c>
      <c r="M35" s="20">
        <v>7712043</v>
      </c>
      <c r="N35" s="20">
        <v>19738937</v>
      </c>
      <c r="O35" s="20">
        <v>-10486766</v>
      </c>
      <c r="P35" s="20">
        <v>6590385</v>
      </c>
      <c r="Q35" s="20">
        <v>4375867</v>
      </c>
      <c r="R35" s="20">
        <v>479486</v>
      </c>
      <c r="S35" s="20">
        <v>-870548</v>
      </c>
      <c r="T35" s="20">
        <v>2921367</v>
      </c>
      <c r="U35" s="20">
        <v>-12824822</v>
      </c>
      <c r="V35" s="20">
        <v>-10774003</v>
      </c>
      <c r="W35" s="20">
        <v>740273089</v>
      </c>
      <c r="X35" s="20">
        <v>714147879</v>
      </c>
      <c r="Y35" s="20">
        <v>26125210</v>
      </c>
      <c r="Z35" s="21">
        <v>3.6582353274762016</v>
      </c>
      <c r="AA35" s="22">
        <v>714147879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764315683</v>
      </c>
      <c r="D37" s="29">
        <f t="shared" ref="D37:Y37" si="3">SUM(D29:D36)</f>
        <v>0</v>
      </c>
      <c r="E37" s="30">
        <f t="shared" si="3"/>
        <v>242250994</v>
      </c>
      <c r="F37" s="31">
        <f t="shared" si="3"/>
        <v>732499607</v>
      </c>
      <c r="G37" s="31">
        <f t="shared" si="3"/>
        <v>636289922</v>
      </c>
      <c r="H37" s="31">
        <f t="shared" si="3"/>
        <v>113861996</v>
      </c>
      <c r="I37" s="31">
        <f t="shared" si="3"/>
        <v>5121259</v>
      </c>
      <c r="J37" s="31">
        <f t="shared" si="3"/>
        <v>755273177</v>
      </c>
      <c r="K37" s="31">
        <f t="shared" si="3"/>
        <v>8207321</v>
      </c>
      <c r="L37" s="31">
        <f t="shared" si="3"/>
        <v>328288</v>
      </c>
      <c r="M37" s="31">
        <f t="shared" si="3"/>
        <v>8651228</v>
      </c>
      <c r="N37" s="31">
        <f t="shared" si="3"/>
        <v>17186837</v>
      </c>
      <c r="O37" s="31">
        <f t="shared" si="3"/>
        <v>-11140487</v>
      </c>
      <c r="P37" s="31">
        <f t="shared" si="3"/>
        <v>6480331</v>
      </c>
      <c r="Q37" s="31">
        <f t="shared" si="3"/>
        <v>5403580</v>
      </c>
      <c r="R37" s="31">
        <f t="shared" si="3"/>
        <v>743424</v>
      </c>
      <c r="S37" s="31">
        <f t="shared" si="3"/>
        <v>-1084424</v>
      </c>
      <c r="T37" s="31">
        <f t="shared" si="3"/>
        <v>3926389</v>
      </c>
      <c r="U37" s="31">
        <f t="shared" si="3"/>
        <v>-14262590</v>
      </c>
      <c r="V37" s="31">
        <f t="shared" si="3"/>
        <v>-11420625</v>
      </c>
      <c r="W37" s="31">
        <f t="shared" si="3"/>
        <v>761782813</v>
      </c>
      <c r="X37" s="31">
        <f t="shared" si="3"/>
        <v>732499607</v>
      </c>
      <c r="Y37" s="31">
        <f t="shared" si="3"/>
        <v>29283206</v>
      </c>
      <c r="Z37" s="32">
        <f>+IF(X37&lt;&gt;0,+(Y37/X37)*100,0)</f>
        <v>3.9977094486004274</v>
      </c>
      <c r="AA37" s="33">
        <f>SUM(AA29:AA36)</f>
        <v>732499607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764315683</v>
      </c>
      <c r="D44" s="29">
        <f>+D37+D43</f>
        <v>0</v>
      </c>
      <c r="E44" s="30">
        <f t="shared" si="5"/>
        <v>242250994</v>
      </c>
      <c r="F44" s="31">
        <f t="shared" si="5"/>
        <v>732499607</v>
      </c>
      <c r="G44" s="31">
        <f t="shared" si="5"/>
        <v>636289922</v>
      </c>
      <c r="H44" s="31">
        <f t="shared" si="5"/>
        <v>113861996</v>
      </c>
      <c r="I44" s="31">
        <f t="shared" si="5"/>
        <v>5121259</v>
      </c>
      <c r="J44" s="31">
        <f t="shared" si="5"/>
        <v>755273177</v>
      </c>
      <c r="K44" s="31">
        <f t="shared" si="5"/>
        <v>8207321</v>
      </c>
      <c r="L44" s="31">
        <f t="shared" si="5"/>
        <v>328288</v>
      </c>
      <c r="M44" s="31">
        <f t="shared" si="5"/>
        <v>8651228</v>
      </c>
      <c r="N44" s="31">
        <f t="shared" si="5"/>
        <v>17186837</v>
      </c>
      <c r="O44" s="31">
        <f t="shared" si="5"/>
        <v>-11140487</v>
      </c>
      <c r="P44" s="31">
        <f t="shared" si="5"/>
        <v>6480331</v>
      </c>
      <c r="Q44" s="31">
        <f t="shared" si="5"/>
        <v>5403580</v>
      </c>
      <c r="R44" s="31">
        <f t="shared" si="5"/>
        <v>743424</v>
      </c>
      <c r="S44" s="31">
        <f t="shared" si="5"/>
        <v>-1084424</v>
      </c>
      <c r="T44" s="31">
        <f t="shared" si="5"/>
        <v>3926389</v>
      </c>
      <c r="U44" s="31">
        <f t="shared" si="5"/>
        <v>-14262590</v>
      </c>
      <c r="V44" s="31">
        <f t="shared" si="5"/>
        <v>-11420625</v>
      </c>
      <c r="W44" s="31">
        <f t="shared" si="5"/>
        <v>761782813</v>
      </c>
      <c r="X44" s="31">
        <f t="shared" si="5"/>
        <v>732499607</v>
      </c>
      <c r="Y44" s="31">
        <f t="shared" si="5"/>
        <v>29283206</v>
      </c>
      <c r="Z44" s="32">
        <f>+IF(X44&lt;&gt;0,+(Y44/X44)*100,0)</f>
        <v>3.9977094486004274</v>
      </c>
      <c r="AA44" s="33">
        <f>+AA37+AA43</f>
        <v>732499607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5988511927</v>
      </c>
      <c r="D45" s="42">
        <f t="shared" si="6"/>
        <v>0</v>
      </c>
      <c r="E45" s="43">
        <f t="shared" si="6"/>
        <v>5150048642</v>
      </c>
      <c r="F45" s="44">
        <f t="shared" si="6"/>
        <v>6314162516</v>
      </c>
      <c r="G45" s="44">
        <f t="shared" si="6"/>
        <v>5409361324</v>
      </c>
      <c r="H45" s="44">
        <f t="shared" si="6"/>
        <v>651966633</v>
      </c>
      <c r="I45" s="44">
        <f t="shared" si="6"/>
        <v>15609922</v>
      </c>
      <c r="J45" s="44">
        <f t="shared" si="6"/>
        <v>6076937879</v>
      </c>
      <c r="K45" s="44">
        <f t="shared" si="6"/>
        <v>28955840</v>
      </c>
      <c r="L45" s="44">
        <f t="shared" si="6"/>
        <v>30872133</v>
      </c>
      <c r="M45" s="44">
        <f t="shared" si="6"/>
        <v>47608047</v>
      </c>
      <c r="N45" s="44">
        <f t="shared" si="6"/>
        <v>107436020</v>
      </c>
      <c r="O45" s="44">
        <f t="shared" si="6"/>
        <v>13531901</v>
      </c>
      <c r="P45" s="44">
        <f t="shared" si="6"/>
        <v>39903277</v>
      </c>
      <c r="Q45" s="44">
        <f t="shared" si="6"/>
        <v>-5325010</v>
      </c>
      <c r="R45" s="44">
        <f t="shared" si="6"/>
        <v>48110168</v>
      </c>
      <c r="S45" s="44">
        <f t="shared" si="6"/>
        <v>46296457</v>
      </c>
      <c r="T45" s="44">
        <f t="shared" si="6"/>
        <v>12534051</v>
      </c>
      <c r="U45" s="44">
        <f t="shared" si="6"/>
        <v>18915454</v>
      </c>
      <c r="V45" s="44">
        <f t="shared" si="6"/>
        <v>77745962</v>
      </c>
      <c r="W45" s="44">
        <f t="shared" si="6"/>
        <v>6310230029</v>
      </c>
      <c r="X45" s="44">
        <f t="shared" si="6"/>
        <v>6314162516</v>
      </c>
      <c r="Y45" s="44">
        <f t="shared" si="6"/>
        <v>-3932487</v>
      </c>
      <c r="Z45" s="45">
        <f>+IF(X45&lt;&gt;0,+(Y45/X45)*100,0)</f>
        <v>-6.2280421038184118E-2</v>
      </c>
      <c r="AA45" s="46">
        <f>+AA26-AA44</f>
        <v>6314162516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1877429648</v>
      </c>
      <c r="D47" s="18"/>
      <c r="E47" s="19">
        <v>2646363811</v>
      </c>
      <c r="F47" s="20">
        <v>2260437971</v>
      </c>
      <c r="G47" s="20">
        <v>2218616135</v>
      </c>
      <c r="H47" s="20">
        <v>-196429131</v>
      </c>
      <c r="I47" s="20">
        <v>-16938855</v>
      </c>
      <c r="J47" s="20">
        <v>2005248149</v>
      </c>
      <c r="K47" s="20">
        <v>2717022</v>
      </c>
      <c r="L47" s="20">
        <v>-5126548</v>
      </c>
      <c r="M47" s="20">
        <v>99945438</v>
      </c>
      <c r="N47" s="20">
        <v>97535912</v>
      </c>
      <c r="O47" s="20">
        <v>-11426868</v>
      </c>
      <c r="P47" s="20">
        <v>-628641</v>
      </c>
      <c r="Q47" s="20">
        <v>56412209</v>
      </c>
      <c r="R47" s="20">
        <v>44356700</v>
      </c>
      <c r="S47" s="20">
        <v>33301183</v>
      </c>
      <c r="T47" s="20">
        <v>-16819163</v>
      </c>
      <c r="U47" s="20">
        <v>-52878424</v>
      </c>
      <c r="V47" s="20">
        <v>-36396404</v>
      </c>
      <c r="W47" s="20">
        <v>2110744357</v>
      </c>
      <c r="X47" s="20">
        <v>2260437971</v>
      </c>
      <c r="Y47" s="20">
        <v>-149693614</v>
      </c>
      <c r="Z47" s="47">
        <v>-6.6223278816085678</v>
      </c>
      <c r="AA47" s="22">
        <v>2260437971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1877429648</v>
      </c>
      <c r="D50" s="50">
        <f t="shared" ref="D50:Y50" si="7">SUM(D47:D49)</f>
        <v>0</v>
      </c>
      <c r="E50" s="51">
        <f t="shared" si="7"/>
        <v>2646363811</v>
      </c>
      <c r="F50" s="52">
        <f t="shared" si="7"/>
        <v>2260437971</v>
      </c>
      <c r="G50" s="52">
        <f t="shared" si="7"/>
        <v>2218616135</v>
      </c>
      <c r="H50" s="52">
        <f t="shared" si="7"/>
        <v>-196429131</v>
      </c>
      <c r="I50" s="52">
        <f t="shared" si="7"/>
        <v>-16938855</v>
      </c>
      <c r="J50" s="52">
        <f t="shared" si="7"/>
        <v>2005248149</v>
      </c>
      <c r="K50" s="52">
        <f t="shared" si="7"/>
        <v>2717022</v>
      </c>
      <c r="L50" s="52">
        <f t="shared" si="7"/>
        <v>-5126548</v>
      </c>
      <c r="M50" s="52">
        <f t="shared" si="7"/>
        <v>99945438</v>
      </c>
      <c r="N50" s="52">
        <f t="shared" si="7"/>
        <v>97535912</v>
      </c>
      <c r="O50" s="52">
        <f t="shared" si="7"/>
        <v>-11426868</v>
      </c>
      <c r="P50" s="52">
        <f t="shared" si="7"/>
        <v>-628641</v>
      </c>
      <c r="Q50" s="52">
        <f t="shared" si="7"/>
        <v>56412209</v>
      </c>
      <c r="R50" s="52">
        <f t="shared" si="7"/>
        <v>44356700</v>
      </c>
      <c r="S50" s="52">
        <f t="shared" si="7"/>
        <v>33301183</v>
      </c>
      <c r="T50" s="52">
        <f t="shared" si="7"/>
        <v>-16819163</v>
      </c>
      <c r="U50" s="52">
        <f t="shared" si="7"/>
        <v>-52878424</v>
      </c>
      <c r="V50" s="52">
        <f t="shared" si="7"/>
        <v>-36396404</v>
      </c>
      <c r="W50" s="52">
        <f t="shared" si="7"/>
        <v>2110744357</v>
      </c>
      <c r="X50" s="52">
        <f t="shared" si="7"/>
        <v>2260437971</v>
      </c>
      <c r="Y50" s="52">
        <f t="shared" si="7"/>
        <v>-149693614</v>
      </c>
      <c r="Z50" s="53">
        <f>+IF(X50&lt;&gt;0,+(Y50/X50)*100,0)</f>
        <v>-6.6223278816085678</v>
      </c>
      <c r="AA50" s="54">
        <f>SUM(AA47:AA49)</f>
        <v>2260437971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3142533260</v>
      </c>
      <c r="F6" s="20">
        <v>-97785380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-97785380</v>
      </c>
      <c r="Y6" s="20">
        <v>97785380</v>
      </c>
      <c r="Z6" s="21">
        <v>-100</v>
      </c>
      <c r="AA6" s="22">
        <v>-97785380</v>
      </c>
    </row>
    <row r="7" spans="1:27" x14ac:dyDescent="0.25">
      <c r="A7" s="23" t="s">
        <v>35</v>
      </c>
      <c r="B7" s="17" t="s">
        <v>32</v>
      </c>
      <c r="C7" s="18">
        <v>9104995307</v>
      </c>
      <c r="D7" s="18"/>
      <c r="E7" s="19">
        <v>-1906139610</v>
      </c>
      <c r="F7" s="20">
        <v>5699168140</v>
      </c>
      <c r="G7" s="20"/>
      <c r="H7" s="20"/>
      <c r="I7" s="20"/>
      <c r="J7" s="20"/>
      <c r="K7" s="20"/>
      <c r="L7" s="20"/>
      <c r="M7" s="20"/>
      <c r="N7" s="20"/>
      <c r="O7" s="20"/>
      <c r="P7" s="20">
        <v>152555514</v>
      </c>
      <c r="Q7" s="20">
        <v>248850061</v>
      </c>
      <c r="R7" s="20">
        <v>401405575</v>
      </c>
      <c r="S7" s="20">
        <v>310170878</v>
      </c>
      <c r="T7" s="20">
        <v>43082569</v>
      </c>
      <c r="U7" s="20">
        <v>417601939</v>
      </c>
      <c r="V7" s="20">
        <v>770855386</v>
      </c>
      <c r="W7" s="20">
        <v>1172260961</v>
      </c>
      <c r="X7" s="20">
        <v>5699168140</v>
      </c>
      <c r="Y7" s="20">
        <v>-4526907179</v>
      </c>
      <c r="Z7" s="21">
        <v>-79.431016383383977</v>
      </c>
      <c r="AA7" s="22">
        <v>5699168140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564900790</v>
      </c>
      <c r="F8" s="20"/>
      <c r="G8" s="20"/>
      <c r="H8" s="20">
        <v>9567564280</v>
      </c>
      <c r="I8" s="20">
        <v>74244945</v>
      </c>
      <c r="J8" s="20">
        <v>9641809225</v>
      </c>
      <c r="K8" s="20">
        <v>257011201</v>
      </c>
      <c r="L8" s="20">
        <v>373088874</v>
      </c>
      <c r="M8" s="20">
        <v>-10341742240</v>
      </c>
      <c r="N8" s="20">
        <v>-9711642165</v>
      </c>
      <c r="O8" s="20">
        <v>10927384826</v>
      </c>
      <c r="P8" s="20"/>
      <c r="Q8" s="20"/>
      <c r="R8" s="20">
        <v>10927384826</v>
      </c>
      <c r="S8" s="20"/>
      <c r="T8" s="20"/>
      <c r="U8" s="20"/>
      <c r="V8" s="20"/>
      <c r="W8" s="20">
        <v>10857551886</v>
      </c>
      <c r="X8" s="20"/>
      <c r="Y8" s="20">
        <v>10857551886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6799377</v>
      </c>
      <c r="D10" s="18"/>
      <c r="E10" s="19">
        <v>687244720</v>
      </c>
      <c r="F10" s="20">
        <v>281222700</v>
      </c>
      <c r="G10" s="20"/>
      <c r="H10" s="20">
        <v>-192627754</v>
      </c>
      <c r="I10" s="20">
        <v>238468237</v>
      </c>
      <c r="J10" s="20">
        <v>45840483</v>
      </c>
      <c r="K10" s="20">
        <v>19444793</v>
      </c>
      <c r="L10" s="20">
        <v>19522758</v>
      </c>
      <c r="M10" s="20">
        <v>22891875</v>
      </c>
      <c r="N10" s="20">
        <v>61859426</v>
      </c>
      <c r="O10" s="20">
        <v>263867</v>
      </c>
      <c r="P10" s="20">
        <v>18714116</v>
      </c>
      <c r="Q10" s="20">
        <v>43511732</v>
      </c>
      <c r="R10" s="20">
        <v>62489715</v>
      </c>
      <c r="S10" s="20">
        <v>-39532</v>
      </c>
      <c r="T10" s="20">
        <v>41251781</v>
      </c>
      <c r="U10" s="20">
        <v>942853</v>
      </c>
      <c r="V10" s="20">
        <v>42155102</v>
      </c>
      <c r="W10" s="20">
        <v>212344726</v>
      </c>
      <c r="X10" s="20">
        <v>281222700</v>
      </c>
      <c r="Y10" s="20">
        <v>-68877974</v>
      </c>
      <c r="Z10" s="21">
        <v>-24.492323699331525</v>
      </c>
      <c r="AA10" s="22">
        <v>281222700</v>
      </c>
    </row>
    <row r="11" spans="1:27" x14ac:dyDescent="0.25">
      <c r="A11" s="23" t="s">
        <v>39</v>
      </c>
      <c r="B11" s="17" t="s">
        <v>32</v>
      </c>
      <c r="C11" s="18">
        <v>1514659840</v>
      </c>
      <c r="D11" s="18"/>
      <c r="E11" s="19">
        <v>203963240</v>
      </c>
      <c r="F11" s="20">
        <v>14659850</v>
      </c>
      <c r="G11" s="24"/>
      <c r="H11" s="24">
        <v>405543371</v>
      </c>
      <c r="I11" s="24">
        <v>1095817976</v>
      </c>
      <c r="J11" s="20">
        <v>1501361347</v>
      </c>
      <c r="K11" s="24">
        <v>3271472</v>
      </c>
      <c r="L11" s="24">
        <v>-575934</v>
      </c>
      <c r="M11" s="20">
        <v>934741</v>
      </c>
      <c r="N11" s="24">
        <v>3630279</v>
      </c>
      <c r="O11" s="24">
        <v>4525921</v>
      </c>
      <c r="P11" s="24">
        <v>3074317</v>
      </c>
      <c r="Q11" s="20">
        <v>1012014</v>
      </c>
      <c r="R11" s="24">
        <v>8612252</v>
      </c>
      <c r="S11" s="24">
        <v>631027</v>
      </c>
      <c r="T11" s="20">
        <v>14818</v>
      </c>
      <c r="U11" s="24">
        <v>5542824</v>
      </c>
      <c r="V11" s="24">
        <v>6188669</v>
      </c>
      <c r="W11" s="24">
        <v>1519792547</v>
      </c>
      <c r="X11" s="20">
        <v>14659850</v>
      </c>
      <c r="Y11" s="24">
        <v>1505132697</v>
      </c>
      <c r="Z11" s="25">
        <v>10267.040228924579</v>
      </c>
      <c r="AA11" s="26">
        <v>14659850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10626454524</v>
      </c>
      <c r="D13" s="29">
        <f>SUM(D6:D12)</f>
        <v>0</v>
      </c>
      <c r="E13" s="30">
        <f t="shared" si="0"/>
        <v>2692502400</v>
      </c>
      <c r="F13" s="31">
        <f t="shared" si="0"/>
        <v>5897265310</v>
      </c>
      <c r="G13" s="31">
        <f t="shared" si="0"/>
        <v>0</v>
      </c>
      <c r="H13" s="31">
        <f t="shared" si="0"/>
        <v>9780479897</v>
      </c>
      <c r="I13" s="31">
        <f t="shared" si="0"/>
        <v>1408531158</v>
      </c>
      <c r="J13" s="31">
        <f t="shared" si="0"/>
        <v>11189011055</v>
      </c>
      <c r="K13" s="31">
        <f t="shared" si="0"/>
        <v>279727466</v>
      </c>
      <c r="L13" s="31">
        <f t="shared" si="0"/>
        <v>392035698</v>
      </c>
      <c r="M13" s="31">
        <f t="shared" si="0"/>
        <v>-10317915624</v>
      </c>
      <c r="N13" s="31">
        <f t="shared" si="0"/>
        <v>-9646152460</v>
      </c>
      <c r="O13" s="31">
        <f t="shared" si="0"/>
        <v>10932174614</v>
      </c>
      <c r="P13" s="31">
        <f t="shared" si="0"/>
        <v>174343947</v>
      </c>
      <c r="Q13" s="31">
        <f t="shared" si="0"/>
        <v>293373807</v>
      </c>
      <c r="R13" s="31">
        <f t="shared" si="0"/>
        <v>11399892368</v>
      </c>
      <c r="S13" s="31">
        <f t="shared" si="0"/>
        <v>310762373</v>
      </c>
      <c r="T13" s="31">
        <f t="shared" si="0"/>
        <v>84349168</v>
      </c>
      <c r="U13" s="31">
        <f t="shared" si="0"/>
        <v>424087616</v>
      </c>
      <c r="V13" s="31">
        <f t="shared" si="0"/>
        <v>819199157</v>
      </c>
      <c r="W13" s="31">
        <f t="shared" si="0"/>
        <v>13761950120</v>
      </c>
      <c r="X13" s="31">
        <f t="shared" si="0"/>
        <v>5897265310</v>
      </c>
      <c r="Y13" s="31">
        <f t="shared" si="0"/>
        <v>7864684810</v>
      </c>
      <c r="Z13" s="32">
        <f>+IF(X13&lt;&gt;0,+(Y13/X13)*100,0)</f>
        <v>133.36155652796975</v>
      </c>
      <c r="AA13" s="33">
        <f>SUM(AA6:AA12)</f>
        <v>5897265310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2987538537</v>
      </c>
      <c r="D17" s="18"/>
      <c r="E17" s="19">
        <v>679858760</v>
      </c>
      <c r="F17" s="20">
        <v>3290284904</v>
      </c>
      <c r="G17" s="24"/>
      <c r="H17" s="24">
        <v>4358548</v>
      </c>
      <c r="I17" s="24">
        <v>3151603661</v>
      </c>
      <c r="J17" s="20">
        <v>3155962209</v>
      </c>
      <c r="K17" s="24">
        <v>11614119</v>
      </c>
      <c r="L17" s="24">
        <v>15087394</v>
      </c>
      <c r="M17" s="20">
        <v>19645410</v>
      </c>
      <c r="N17" s="24">
        <v>46346923</v>
      </c>
      <c r="O17" s="24">
        <v>-89253966</v>
      </c>
      <c r="P17" s="24">
        <v>22628419</v>
      </c>
      <c r="Q17" s="20">
        <v>37304988</v>
      </c>
      <c r="R17" s="24">
        <v>-29320559</v>
      </c>
      <c r="S17" s="24">
        <v>22094391</v>
      </c>
      <c r="T17" s="20">
        <v>36749469</v>
      </c>
      <c r="U17" s="24">
        <v>73033216</v>
      </c>
      <c r="V17" s="24">
        <v>131877076</v>
      </c>
      <c r="W17" s="24">
        <v>3304865649</v>
      </c>
      <c r="X17" s="20">
        <v>3290284904</v>
      </c>
      <c r="Y17" s="24">
        <v>14580745</v>
      </c>
      <c r="Z17" s="25">
        <v>0.44314536356028578</v>
      </c>
      <c r="AA17" s="26">
        <v>3290284904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-650345</v>
      </c>
      <c r="D21" s="18"/>
      <c r="E21" s="19"/>
      <c r="F21" s="20">
        <v>-650350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-650350</v>
      </c>
      <c r="Y21" s="20">
        <v>650350</v>
      </c>
      <c r="Z21" s="21">
        <v>-100</v>
      </c>
      <c r="AA21" s="22">
        <v>-650350</v>
      </c>
    </row>
    <row r="22" spans="1:27" x14ac:dyDescent="0.25">
      <c r="A22" s="23" t="s">
        <v>35</v>
      </c>
      <c r="B22" s="17" t="s">
        <v>32</v>
      </c>
      <c r="C22" s="18">
        <v>33817061</v>
      </c>
      <c r="D22" s="18"/>
      <c r="E22" s="19"/>
      <c r="F22" s="20">
        <v>33817060</v>
      </c>
      <c r="G22" s="20"/>
      <c r="H22" s="20"/>
      <c r="I22" s="20">
        <v>33817062</v>
      </c>
      <c r="J22" s="20">
        <v>33817062</v>
      </c>
      <c r="K22" s="20"/>
      <c r="L22" s="20"/>
      <c r="M22" s="20"/>
      <c r="N22" s="20"/>
      <c r="O22" s="20"/>
      <c r="P22" s="20"/>
      <c r="Q22" s="20">
        <v>-33817062</v>
      </c>
      <c r="R22" s="20">
        <v>-33817062</v>
      </c>
      <c r="S22" s="20">
        <v>35388388</v>
      </c>
      <c r="T22" s="20"/>
      <c r="U22" s="20"/>
      <c r="V22" s="20">
        <v>35388388</v>
      </c>
      <c r="W22" s="20">
        <v>35388388</v>
      </c>
      <c r="X22" s="20">
        <v>33817060</v>
      </c>
      <c r="Y22" s="20">
        <v>1571328</v>
      </c>
      <c r="Z22" s="21">
        <v>4.6465541356936413</v>
      </c>
      <c r="AA22" s="22">
        <v>33817060</v>
      </c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3020705253</v>
      </c>
      <c r="D25" s="29">
        <f t="shared" ref="D25:Y25" si="1">SUM(D15:D24)</f>
        <v>0</v>
      </c>
      <c r="E25" s="35">
        <f t="shared" si="1"/>
        <v>679858760</v>
      </c>
      <c r="F25" s="36">
        <f t="shared" si="1"/>
        <v>3323451614</v>
      </c>
      <c r="G25" s="36">
        <f t="shared" si="1"/>
        <v>0</v>
      </c>
      <c r="H25" s="36">
        <f t="shared" si="1"/>
        <v>4358548</v>
      </c>
      <c r="I25" s="36">
        <f t="shared" si="1"/>
        <v>3185420723</v>
      </c>
      <c r="J25" s="36">
        <f t="shared" si="1"/>
        <v>3189779271</v>
      </c>
      <c r="K25" s="36">
        <f t="shared" si="1"/>
        <v>11614119</v>
      </c>
      <c r="L25" s="36">
        <f t="shared" si="1"/>
        <v>15087394</v>
      </c>
      <c r="M25" s="36">
        <f t="shared" si="1"/>
        <v>19645410</v>
      </c>
      <c r="N25" s="36">
        <f t="shared" si="1"/>
        <v>46346923</v>
      </c>
      <c r="O25" s="36">
        <f t="shared" si="1"/>
        <v>-89253966</v>
      </c>
      <c r="P25" s="36">
        <f t="shared" si="1"/>
        <v>22628419</v>
      </c>
      <c r="Q25" s="36">
        <f t="shared" si="1"/>
        <v>3487926</v>
      </c>
      <c r="R25" s="36">
        <f t="shared" si="1"/>
        <v>-63137621</v>
      </c>
      <c r="S25" s="36">
        <f t="shared" si="1"/>
        <v>57482779</v>
      </c>
      <c r="T25" s="36">
        <f t="shared" si="1"/>
        <v>36749469</v>
      </c>
      <c r="U25" s="36">
        <f t="shared" si="1"/>
        <v>73033216</v>
      </c>
      <c r="V25" s="36">
        <f t="shared" si="1"/>
        <v>167265464</v>
      </c>
      <c r="W25" s="36">
        <f t="shared" si="1"/>
        <v>3340254037</v>
      </c>
      <c r="X25" s="36">
        <f t="shared" si="1"/>
        <v>3323451614</v>
      </c>
      <c r="Y25" s="36">
        <f t="shared" si="1"/>
        <v>16802423</v>
      </c>
      <c r="Z25" s="37">
        <f>+IF(X25&lt;&gt;0,+(Y25/X25)*100,0)</f>
        <v>0.5055714645948205</v>
      </c>
      <c r="AA25" s="38">
        <f>SUM(AA15:AA24)</f>
        <v>3323451614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13647159777</v>
      </c>
      <c r="D26" s="29">
        <f>+D13+D25</f>
        <v>0</v>
      </c>
      <c r="E26" s="30">
        <f t="shared" si="2"/>
        <v>3372361160</v>
      </c>
      <c r="F26" s="31">
        <f t="shared" si="2"/>
        <v>9220716924</v>
      </c>
      <c r="G26" s="31">
        <f t="shared" si="2"/>
        <v>0</v>
      </c>
      <c r="H26" s="31">
        <f t="shared" si="2"/>
        <v>9784838445</v>
      </c>
      <c r="I26" s="31">
        <f t="shared" si="2"/>
        <v>4593951881</v>
      </c>
      <c r="J26" s="31">
        <f t="shared" si="2"/>
        <v>14378790326</v>
      </c>
      <c r="K26" s="31">
        <f t="shared" si="2"/>
        <v>291341585</v>
      </c>
      <c r="L26" s="31">
        <f t="shared" si="2"/>
        <v>407123092</v>
      </c>
      <c r="M26" s="31">
        <f t="shared" si="2"/>
        <v>-10298270214</v>
      </c>
      <c r="N26" s="31">
        <f t="shared" si="2"/>
        <v>-9599805537</v>
      </c>
      <c r="O26" s="31">
        <f t="shared" si="2"/>
        <v>10842920648</v>
      </c>
      <c r="P26" s="31">
        <f t="shared" si="2"/>
        <v>196972366</v>
      </c>
      <c r="Q26" s="31">
        <f t="shared" si="2"/>
        <v>296861733</v>
      </c>
      <c r="R26" s="31">
        <f t="shared" si="2"/>
        <v>11336754747</v>
      </c>
      <c r="S26" s="31">
        <f t="shared" si="2"/>
        <v>368245152</v>
      </c>
      <c r="T26" s="31">
        <f t="shared" si="2"/>
        <v>121098637</v>
      </c>
      <c r="U26" s="31">
        <f t="shared" si="2"/>
        <v>497120832</v>
      </c>
      <c r="V26" s="31">
        <f t="shared" si="2"/>
        <v>986464621</v>
      </c>
      <c r="W26" s="31">
        <f t="shared" si="2"/>
        <v>17102204157</v>
      </c>
      <c r="X26" s="31">
        <f t="shared" si="2"/>
        <v>9220716924</v>
      </c>
      <c r="Y26" s="31">
        <f t="shared" si="2"/>
        <v>7881487233</v>
      </c>
      <c r="Z26" s="32">
        <f>+IF(X26&lt;&gt;0,+(Y26/X26)*100,0)</f>
        <v>85.475861562193643</v>
      </c>
      <c r="AA26" s="33">
        <f>+AA13+AA25</f>
        <v>9220716924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2130</v>
      </c>
      <c r="D31" s="18"/>
      <c r="E31" s="19"/>
      <c r="F31" s="20">
        <v>2130</v>
      </c>
      <c r="G31" s="20"/>
      <c r="H31" s="20">
        <v>2129</v>
      </c>
      <c r="I31" s="20"/>
      <c r="J31" s="20">
        <v>2129</v>
      </c>
      <c r="K31" s="20"/>
      <c r="L31" s="20"/>
      <c r="M31" s="20">
        <v>-2128</v>
      </c>
      <c r="N31" s="20">
        <v>-2128</v>
      </c>
      <c r="O31" s="20">
        <v>2128</v>
      </c>
      <c r="P31" s="20">
        <v>2</v>
      </c>
      <c r="Q31" s="20">
        <v>-3</v>
      </c>
      <c r="R31" s="20">
        <v>2127</v>
      </c>
      <c r="S31" s="20">
        <v>5034</v>
      </c>
      <c r="T31" s="20"/>
      <c r="U31" s="20"/>
      <c r="V31" s="20">
        <v>5034</v>
      </c>
      <c r="W31" s="20">
        <v>7162</v>
      </c>
      <c r="X31" s="20">
        <v>2130</v>
      </c>
      <c r="Y31" s="20">
        <v>5032</v>
      </c>
      <c r="Z31" s="21">
        <v>236.24413145539904</v>
      </c>
      <c r="AA31" s="22">
        <v>2130</v>
      </c>
    </row>
    <row r="32" spans="1:27" x14ac:dyDescent="0.25">
      <c r="A32" s="23" t="s">
        <v>59</v>
      </c>
      <c r="B32" s="17" t="s">
        <v>32</v>
      </c>
      <c r="C32" s="18">
        <v>136208986</v>
      </c>
      <c r="D32" s="18"/>
      <c r="E32" s="19">
        <v>187670920</v>
      </c>
      <c r="F32" s="20">
        <v>152018120</v>
      </c>
      <c r="G32" s="20"/>
      <c r="H32" s="20">
        <v>-7536036</v>
      </c>
      <c r="I32" s="20">
        <v>27707235</v>
      </c>
      <c r="J32" s="20">
        <v>20171199</v>
      </c>
      <c r="K32" s="20">
        <v>3665795</v>
      </c>
      <c r="L32" s="20">
        <v>643359</v>
      </c>
      <c r="M32" s="20">
        <v>510176</v>
      </c>
      <c r="N32" s="20">
        <v>4819330</v>
      </c>
      <c r="O32" s="20">
        <v>5521993</v>
      </c>
      <c r="P32" s="20">
        <v>-8730426</v>
      </c>
      <c r="Q32" s="20">
        <v>22921900</v>
      </c>
      <c r="R32" s="20">
        <v>19713467</v>
      </c>
      <c r="S32" s="20">
        <v>-16535953</v>
      </c>
      <c r="T32" s="20">
        <v>1899997</v>
      </c>
      <c r="U32" s="20">
        <v>25638514</v>
      </c>
      <c r="V32" s="20">
        <v>11002558</v>
      </c>
      <c r="W32" s="20">
        <v>55706554</v>
      </c>
      <c r="X32" s="20">
        <v>152018120</v>
      </c>
      <c r="Y32" s="20">
        <v>-96311566</v>
      </c>
      <c r="Z32" s="21">
        <v>-63.355319747409055</v>
      </c>
      <c r="AA32" s="22">
        <v>152018120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-6572200</v>
      </c>
      <c r="F33" s="20">
        <v>-6572200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-6572200</v>
      </c>
      <c r="Y33" s="20">
        <v>6572200</v>
      </c>
      <c r="Z33" s="21">
        <v>-100</v>
      </c>
      <c r="AA33" s="22">
        <v>-6572200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4828800</v>
      </c>
      <c r="F34" s="20"/>
      <c r="G34" s="20"/>
      <c r="H34" s="20">
        <v>387259</v>
      </c>
      <c r="I34" s="20">
        <v>-387259</v>
      </c>
      <c r="J34" s="20"/>
      <c r="K34" s="20"/>
      <c r="L34" s="20"/>
      <c r="M34" s="20"/>
      <c r="N34" s="20"/>
      <c r="O34" s="20">
        <v>-28764</v>
      </c>
      <c r="P34" s="20"/>
      <c r="Q34" s="20"/>
      <c r="R34" s="20">
        <v>-28764</v>
      </c>
      <c r="S34" s="20">
        <v>-14064</v>
      </c>
      <c r="T34" s="20">
        <v>-12981</v>
      </c>
      <c r="U34" s="20">
        <v>-4454</v>
      </c>
      <c r="V34" s="20">
        <v>-31499</v>
      </c>
      <c r="W34" s="20">
        <v>-60263</v>
      </c>
      <c r="X34" s="20"/>
      <c r="Y34" s="20">
        <v>-60263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-26600192</v>
      </c>
      <c r="D35" s="18"/>
      <c r="E35" s="19"/>
      <c r="F35" s="20">
        <v>-26600190</v>
      </c>
      <c r="G35" s="20"/>
      <c r="H35" s="20">
        <v>13494767</v>
      </c>
      <c r="I35" s="20">
        <v>-37272579</v>
      </c>
      <c r="J35" s="20">
        <v>-23777812</v>
      </c>
      <c r="K35" s="20">
        <v>-65195</v>
      </c>
      <c r="L35" s="20">
        <v>-352877</v>
      </c>
      <c r="M35" s="20">
        <v>-13085</v>
      </c>
      <c r="N35" s="20">
        <v>-431157</v>
      </c>
      <c r="O35" s="20">
        <v>-4651048</v>
      </c>
      <c r="P35" s="20">
        <v>-2956843</v>
      </c>
      <c r="Q35" s="20">
        <v>-4819718</v>
      </c>
      <c r="R35" s="20">
        <v>-12427609</v>
      </c>
      <c r="S35" s="20">
        <v>-5418701</v>
      </c>
      <c r="T35" s="20">
        <v>-2118206</v>
      </c>
      <c r="U35" s="20">
        <v>-1912499</v>
      </c>
      <c r="V35" s="20">
        <v>-9449406</v>
      </c>
      <c r="W35" s="20">
        <v>-46085984</v>
      </c>
      <c r="X35" s="20">
        <v>-26600190</v>
      </c>
      <c r="Y35" s="20">
        <v>-19485794</v>
      </c>
      <c r="Z35" s="21">
        <v>73.254341416358301</v>
      </c>
      <c r="AA35" s="22">
        <v>-26600190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109610924</v>
      </c>
      <c r="D37" s="29">
        <f t="shared" ref="D37:Y37" si="3">SUM(D29:D36)</f>
        <v>0</v>
      </c>
      <c r="E37" s="30">
        <f t="shared" si="3"/>
        <v>185927520</v>
      </c>
      <c r="F37" s="31">
        <f t="shared" si="3"/>
        <v>118847860</v>
      </c>
      <c r="G37" s="31">
        <f t="shared" si="3"/>
        <v>0</v>
      </c>
      <c r="H37" s="31">
        <f t="shared" si="3"/>
        <v>6348119</v>
      </c>
      <c r="I37" s="31">
        <f t="shared" si="3"/>
        <v>-9952603</v>
      </c>
      <c r="J37" s="31">
        <f t="shared" si="3"/>
        <v>-3604484</v>
      </c>
      <c r="K37" s="31">
        <f t="shared" si="3"/>
        <v>3600600</v>
      </c>
      <c r="L37" s="31">
        <f t="shared" si="3"/>
        <v>290482</v>
      </c>
      <c r="M37" s="31">
        <f t="shared" si="3"/>
        <v>494963</v>
      </c>
      <c r="N37" s="31">
        <f t="shared" si="3"/>
        <v>4386045</v>
      </c>
      <c r="O37" s="31">
        <f t="shared" si="3"/>
        <v>844309</v>
      </c>
      <c r="P37" s="31">
        <f t="shared" si="3"/>
        <v>-11687267</v>
      </c>
      <c r="Q37" s="31">
        <f t="shared" si="3"/>
        <v>18102179</v>
      </c>
      <c r="R37" s="31">
        <f t="shared" si="3"/>
        <v>7259221</v>
      </c>
      <c r="S37" s="31">
        <f t="shared" si="3"/>
        <v>-21963684</v>
      </c>
      <c r="T37" s="31">
        <f t="shared" si="3"/>
        <v>-231190</v>
      </c>
      <c r="U37" s="31">
        <f t="shared" si="3"/>
        <v>23721561</v>
      </c>
      <c r="V37" s="31">
        <f t="shared" si="3"/>
        <v>1526687</v>
      </c>
      <c r="W37" s="31">
        <f t="shared" si="3"/>
        <v>9567469</v>
      </c>
      <c r="X37" s="31">
        <f t="shared" si="3"/>
        <v>118847860</v>
      </c>
      <c r="Y37" s="31">
        <f t="shared" si="3"/>
        <v>-109280391</v>
      </c>
      <c r="Z37" s="32">
        <f>+IF(X37&lt;&gt;0,+(Y37/X37)*100,0)</f>
        <v>-91.949818027855116</v>
      </c>
      <c r="AA37" s="33">
        <f>SUM(AA29:AA36)</f>
        <v>118847860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66459169</v>
      </c>
      <c r="D39" s="18"/>
      <c r="E39" s="19"/>
      <c r="F39" s="20"/>
      <c r="G39" s="20"/>
      <c r="H39" s="20"/>
      <c r="I39" s="20">
        <v>66459169</v>
      </c>
      <c r="J39" s="20">
        <v>66459169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66459169</v>
      </c>
      <c r="X39" s="20"/>
      <c r="Y39" s="20">
        <v>66459169</v>
      </c>
      <c r="Z39" s="21"/>
      <c r="AA39" s="22"/>
    </row>
    <row r="40" spans="1:27" x14ac:dyDescent="0.25">
      <c r="A40" s="23" t="s">
        <v>61</v>
      </c>
      <c r="B40" s="17" t="s">
        <v>32</v>
      </c>
      <c r="C40" s="18">
        <v>267145089</v>
      </c>
      <c r="D40" s="18"/>
      <c r="E40" s="19"/>
      <c r="F40" s="20">
        <v>715861000</v>
      </c>
      <c r="G40" s="20"/>
      <c r="H40" s="20">
        <v>295220381</v>
      </c>
      <c r="I40" s="20">
        <v>109731509</v>
      </c>
      <c r="J40" s="20">
        <v>404951890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404951890</v>
      </c>
      <c r="X40" s="20">
        <v>715861000</v>
      </c>
      <c r="Y40" s="20">
        <v>-310909110</v>
      </c>
      <c r="Z40" s="21">
        <v>-43.431491588450832</v>
      </c>
      <c r="AA40" s="22">
        <v>715861000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>
        <v>267145090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267145090</v>
      </c>
      <c r="Y42" s="20">
        <v>-267145090</v>
      </c>
      <c r="Z42" s="21">
        <v>-100</v>
      </c>
      <c r="AA42" s="22">
        <v>267145090</v>
      </c>
    </row>
    <row r="43" spans="1:27" x14ac:dyDescent="0.25">
      <c r="A43" s="27" t="s">
        <v>67</v>
      </c>
      <c r="B43" s="34" t="s">
        <v>32</v>
      </c>
      <c r="C43" s="29">
        <f>SUM(C39:C42)</f>
        <v>333604258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983006090</v>
      </c>
      <c r="G43" s="36">
        <f t="shared" si="4"/>
        <v>0</v>
      </c>
      <c r="H43" s="36">
        <f t="shared" si="4"/>
        <v>295220381</v>
      </c>
      <c r="I43" s="36">
        <f t="shared" si="4"/>
        <v>176190678</v>
      </c>
      <c r="J43" s="36">
        <f t="shared" si="4"/>
        <v>471411059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471411059</v>
      </c>
      <c r="X43" s="36">
        <f t="shared" si="4"/>
        <v>983006090</v>
      </c>
      <c r="Y43" s="36">
        <f t="shared" si="4"/>
        <v>-511595031</v>
      </c>
      <c r="Z43" s="37">
        <f>+IF(X43&lt;&gt;0,+(Y43/X43)*100,0)</f>
        <v>-52.043933013680508</v>
      </c>
      <c r="AA43" s="38">
        <f>SUM(AA39:AA42)</f>
        <v>983006090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443215182</v>
      </c>
      <c r="D44" s="29">
        <f>+D37+D43</f>
        <v>0</v>
      </c>
      <c r="E44" s="30">
        <f t="shared" si="5"/>
        <v>185927520</v>
      </c>
      <c r="F44" s="31">
        <f t="shared" si="5"/>
        <v>1101853950</v>
      </c>
      <c r="G44" s="31">
        <f t="shared" si="5"/>
        <v>0</v>
      </c>
      <c r="H44" s="31">
        <f t="shared" si="5"/>
        <v>301568500</v>
      </c>
      <c r="I44" s="31">
        <f t="shared" si="5"/>
        <v>166238075</v>
      </c>
      <c r="J44" s="31">
        <f t="shared" si="5"/>
        <v>467806575</v>
      </c>
      <c r="K44" s="31">
        <f t="shared" si="5"/>
        <v>3600600</v>
      </c>
      <c r="L44" s="31">
        <f t="shared" si="5"/>
        <v>290482</v>
      </c>
      <c r="M44" s="31">
        <f t="shared" si="5"/>
        <v>494963</v>
      </c>
      <c r="N44" s="31">
        <f t="shared" si="5"/>
        <v>4386045</v>
      </c>
      <c r="O44" s="31">
        <f t="shared" si="5"/>
        <v>844309</v>
      </c>
      <c r="P44" s="31">
        <f t="shared" si="5"/>
        <v>-11687267</v>
      </c>
      <c r="Q44" s="31">
        <f t="shared" si="5"/>
        <v>18102179</v>
      </c>
      <c r="R44" s="31">
        <f t="shared" si="5"/>
        <v>7259221</v>
      </c>
      <c r="S44" s="31">
        <f t="shared" si="5"/>
        <v>-21963684</v>
      </c>
      <c r="T44" s="31">
        <f t="shared" si="5"/>
        <v>-231190</v>
      </c>
      <c r="U44" s="31">
        <f t="shared" si="5"/>
        <v>23721561</v>
      </c>
      <c r="V44" s="31">
        <f t="shared" si="5"/>
        <v>1526687</v>
      </c>
      <c r="W44" s="31">
        <f t="shared" si="5"/>
        <v>480978528</v>
      </c>
      <c r="X44" s="31">
        <f t="shared" si="5"/>
        <v>1101853950</v>
      </c>
      <c r="Y44" s="31">
        <f t="shared" si="5"/>
        <v>-620875422</v>
      </c>
      <c r="Z44" s="32">
        <f>+IF(X44&lt;&gt;0,+(Y44/X44)*100,0)</f>
        <v>-56.34825032845778</v>
      </c>
      <c r="AA44" s="33">
        <f>+AA37+AA43</f>
        <v>1101853950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13203944595</v>
      </c>
      <c r="D45" s="42">
        <f t="shared" si="6"/>
        <v>0</v>
      </c>
      <c r="E45" s="43">
        <f t="shared" si="6"/>
        <v>3186433640</v>
      </c>
      <c r="F45" s="44">
        <f t="shared" si="6"/>
        <v>8118862974</v>
      </c>
      <c r="G45" s="44">
        <f t="shared" si="6"/>
        <v>0</v>
      </c>
      <c r="H45" s="44">
        <f t="shared" si="6"/>
        <v>9483269945</v>
      </c>
      <c r="I45" s="44">
        <f t="shared" si="6"/>
        <v>4427713806</v>
      </c>
      <c r="J45" s="44">
        <f t="shared" si="6"/>
        <v>13910983751</v>
      </c>
      <c r="K45" s="44">
        <f t="shared" si="6"/>
        <v>287740985</v>
      </c>
      <c r="L45" s="44">
        <f t="shared" si="6"/>
        <v>406832610</v>
      </c>
      <c r="M45" s="44">
        <f t="shared" si="6"/>
        <v>-10298765177</v>
      </c>
      <c r="N45" s="44">
        <f t="shared" si="6"/>
        <v>-9604191582</v>
      </c>
      <c r="O45" s="44">
        <f t="shared" si="6"/>
        <v>10842076339</v>
      </c>
      <c r="P45" s="44">
        <f t="shared" si="6"/>
        <v>208659633</v>
      </c>
      <c r="Q45" s="44">
        <f t="shared" si="6"/>
        <v>278759554</v>
      </c>
      <c r="R45" s="44">
        <f t="shared" si="6"/>
        <v>11329495526</v>
      </c>
      <c r="S45" s="44">
        <f t="shared" si="6"/>
        <v>390208836</v>
      </c>
      <c r="T45" s="44">
        <f t="shared" si="6"/>
        <v>121329827</v>
      </c>
      <c r="U45" s="44">
        <f t="shared" si="6"/>
        <v>473399271</v>
      </c>
      <c r="V45" s="44">
        <f t="shared" si="6"/>
        <v>984937934</v>
      </c>
      <c r="W45" s="44">
        <f t="shared" si="6"/>
        <v>16621225629</v>
      </c>
      <c r="X45" s="44">
        <f t="shared" si="6"/>
        <v>8118862974</v>
      </c>
      <c r="Y45" s="44">
        <f t="shared" si="6"/>
        <v>8502362655</v>
      </c>
      <c r="Z45" s="45">
        <f>+IF(X45&lt;&gt;0,+(Y45/X45)*100,0)</f>
        <v>104.72356390578493</v>
      </c>
      <c r="AA45" s="46">
        <f>+AA26-AA44</f>
        <v>8118862974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612747762</v>
      </c>
      <c r="D47" s="18"/>
      <c r="E47" s="19">
        <v>65967950</v>
      </c>
      <c r="F47" s="20">
        <v>777442110</v>
      </c>
      <c r="G47" s="20"/>
      <c r="H47" s="20">
        <v>-562556</v>
      </c>
      <c r="I47" s="20">
        <v>613271403</v>
      </c>
      <c r="J47" s="20">
        <v>612708847</v>
      </c>
      <c r="K47" s="20"/>
      <c r="L47" s="20">
        <v>4934</v>
      </c>
      <c r="M47" s="20"/>
      <c r="N47" s="20">
        <v>4934</v>
      </c>
      <c r="O47" s="20"/>
      <c r="P47" s="20">
        <v>31889</v>
      </c>
      <c r="Q47" s="20">
        <v>77812</v>
      </c>
      <c r="R47" s="20">
        <v>109701</v>
      </c>
      <c r="S47" s="20">
        <v>31529</v>
      </c>
      <c r="T47" s="20">
        <v>4981</v>
      </c>
      <c r="U47" s="20">
        <v>3682</v>
      </c>
      <c r="V47" s="20">
        <v>40192</v>
      </c>
      <c r="W47" s="20">
        <v>612863674</v>
      </c>
      <c r="X47" s="20">
        <v>777442110</v>
      </c>
      <c r="Y47" s="20">
        <v>-164578436</v>
      </c>
      <c r="Z47" s="47">
        <v>-21.169220689627938</v>
      </c>
      <c r="AA47" s="22">
        <v>777442110</v>
      </c>
    </row>
    <row r="48" spans="1:27" x14ac:dyDescent="0.25">
      <c r="A48" s="23" t="s">
        <v>73</v>
      </c>
      <c r="B48" s="17" t="s">
        <v>32</v>
      </c>
      <c r="C48" s="18">
        <v>169269172</v>
      </c>
      <c r="D48" s="18"/>
      <c r="E48" s="19"/>
      <c r="F48" s="20"/>
      <c r="G48" s="20"/>
      <c r="H48" s="20"/>
      <c r="I48" s="20">
        <v>169269173</v>
      </c>
      <c r="J48" s="20">
        <v>169269173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169269173</v>
      </c>
      <c r="X48" s="20"/>
      <c r="Y48" s="20">
        <v>169269173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782016934</v>
      </c>
      <c r="D50" s="50">
        <f t="shared" ref="D50:Y50" si="7">SUM(D47:D49)</f>
        <v>0</v>
      </c>
      <c r="E50" s="51">
        <f t="shared" si="7"/>
        <v>65967950</v>
      </c>
      <c r="F50" s="52">
        <f t="shared" si="7"/>
        <v>777442110</v>
      </c>
      <c r="G50" s="52">
        <f t="shared" si="7"/>
        <v>0</v>
      </c>
      <c r="H50" s="52">
        <f t="shared" si="7"/>
        <v>-562556</v>
      </c>
      <c r="I50" s="52">
        <f t="shared" si="7"/>
        <v>782540576</v>
      </c>
      <c r="J50" s="52">
        <f t="shared" si="7"/>
        <v>781978020</v>
      </c>
      <c r="K50" s="52">
        <f t="shared" si="7"/>
        <v>0</v>
      </c>
      <c r="L50" s="52">
        <f t="shared" si="7"/>
        <v>4934</v>
      </c>
      <c r="M50" s="52">
        <f t="shared" si="7"/>
        <v>0</v>
      </c>
      <c r="N50" s="52">
        <f t="shared" si="7"/>
        <v>4934</v>
      </c>
      <c r="O50" s="52">
        <f t="shared" si="7"/>
        <v>0</v>
      </c>
      <c r="P50" s="52">
        <f t="shared" si="7"/>
        <v>31889</v>
      </c>
      <c r="Q50" s="52">
        <f t="shared" si="7"/>
        <v>77812</v>
      </c>
      <c r="R50" s="52">
        <f t="shared" si="7"/>
        <v>109701</v>
      </c>
      <c r="S50" s="52">
        <f t="shared" si="7"/>
        <v>31529</v>
      </c>
      <c r="T50" s="52">
        <f t="shared" si="7"/>
        <v>4981</v>
      </c>
      <c r="U50" s="52">
        <f t="shared" si="7"/>
        <v>3682</v>
      </c>
      <c r="V50" s="52">
        <f t="shared" si="7"/>
        <v>40192</v>
      </c>
      <c r="W50" s="52">
        <f t="shared" si="7"/>
        <v>782132847</v>
      </c>
      <c r="X50" s="52">
        <f t="shared" si="7"/>
        <v>777442110</v>
      </c>
      <c r="Y50" s="52">
        <f t="shared" si="7"/>
        <v>4690737</v>
      </c>
      <c r="Z50" s="53">
        <f>+IF(X50&lt;&gt;0,+(Y50/X50)*100,0)</f>
        <v>0.60335514884831742</v>
      </c>
      <c r="AA50" s="54">
        <f>SUM(AA47:AA49)</f>
        <v>777442110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47506257</v>
      </c>
      <c r="D6" s="18"/>
      <c r="E6" s="19">
        <v>33795623</v>
      </c>
      <c r="F6" s="20">
        <v>43073815</v>
      </c>
      <c r="G6" s="20">
        <v>4072227</v>
      </c>
      <c r="H6" s="20">
        <v>1852555</v>
      </c>
      <c r="I6" s="20">
        <v>110429</v>
      </c>
      <c r="J6" s="20">
        <v>6035211</v>
      </c>
      <c r="K6" s="20">
        <v>1035455</v>
      </c>
      <c r="L6" s="20">
        <v>2907152</v>
      </c>
      <c r="M6" s="20">
        <v>8418464</v>
      </c>
      <c r="N6" s="20">
        <v>12361071</v>
      </c>
      <c r="O6" s="20">
        <v>19029</v>
      </c>
      <c r="P6" s="20">
        <v>607666</v>
      </c>
      <c r="Q6" s="20">
        <v>23782152</v>
      </c>
      <c r="R6" s="20">
        <v>24408847</v>
      </c>
      <c r="S6" s="20">
        <v>666060</v>
      </c>
      <c r="T6" s="20">
        <v>686374</v>
      </c>
      <c r="U6" s="20"/>
      <c r="V6" s="20">
        <v>1352434</v>
      </c>
      <c r="W6" s="20">
        <v>44157563</v>
      </c>
      <c r="X6" s="20">
        <v>43073815</v>
      </c>
      <c r="Y6" s="20">
        <v>1083748</v>
      </c>
      <c r="Z6" s="21">
        <v>2.5160251071329531</v>
      </c>
      <c r="AA6" s="22">
        <v>43073815</v>
      </c>
    </row>
    <row r="7" spans="1:27" x14ac:dyDescent="0.25">
      <c r="A7" s="23" t="s">
        <v>35</v>
      </c>
      <c r="B7" s="17" t="s">
        <v>32</v>
      </c>
      <c r="C7" s="18">
        <v>69022850</v>
      </c>
      <c r="D7" s="18"/>
      <c r="E7" s="19">
        <v>33087466</v>
      </c>
      <c r="F7" s="20"/>
      <c r="G7" s="20">
        <v>4907841</v>
      </c>
      <c r="H7" s="20">
        <v>4204459</v>
      </c>
      <c r="I7" s="20">
        <v>4468741</v>
      </c>
      <c r="J7" s="20">
        <v>13581041</v>
      </c>
      <c r="K7" s="20">
        <v>5263749</v>
      </c>
      <c r="L7" s="20">
        <v>8248732</v>
      </c>
      <c r="M7" s="20">
        <v>6968883</v>
      </c>
      <c r="N7" s="20">
        <v>20481364</v>
      </c>
      <c r="O7" s="20">
        <v>4525156</v>
      </c>
      <c r="P7" s="20">
        <v>5270740</v>
      </c>
      <c r="Q7" s="20">
        <v>4658701</v>
      </c>
      <c r="R7" s="20">
        <v>14454597</v>
      </c>
      <c r="S7" s="20">
        <v>4697706</v>
      </c>
      <c r="T7" s="20">
        <v>4407741</v>
      </c>
      <c r="U7" s="20"/>
      <c r="V7" s="20">
        <v>9105447</v>
      </c>
      <c r="W7" s="20">
        <v>57622449</v>
      </c>
      <c r="X7" s="20"/>
      <c r="Y7" s="20">
        <v>57622449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734926</v>
      </c>
      <c r="D10" s="18"/>
      <c r="E10" s="19">
        <v>883558</v>
      </c>
      <c r="F10" s="20">
        <v>735983</v>
      </c>
      <c r="G10" s="20">
        <v>978829</v>
      </c>
      <c r="H10" s="20">
        <v>-24234</v>
      </c>
      <c r="I10" s="20">
        <v>1233</v>
      </c>
      <c r="J10" s="20">
        <v>955828</v>
      </c>
      <c r="K10" s="20">
        <v>-74985</v>
      </c>
      <c r="L10" s="20">
        <v>-50482</v>
      </c>
      <c r="M10" s="20">
        <v>-659</v>
      </c>
      <c r="N10" s="20">
        <v>-126126</v>
      </c>
      <c r="O10" s="20">
        <v>-2580</v>
      </c>
      <c r="P10" s="20">
        <v>-21950</v>
      </c>
      <c r="Q10" s="20">
        <v>226096</v>
      </c>
      <c r="R10" s="20">
        <v>201566</v>
      </c>
      <c r="S10" s="20">
        <v>26300</v>
      </c>
      <c r="T10" s="20">
        <v>-131972</v>
      </c>
      <c r="U10" s="20"/>
      <c r="V10" s="20">
        <v>-105672</v>
      </c>
      <c r="W10" s="20">
        <v>925596</v>
      </c>
      <c r="X10" s="20">
        <v>735983</v>
      </c>
      <c r="Y10" s="20">
        <v>189613</v>
      </c>
      <c r="Z10" s="21">
        <v>25.763230944193005</v>
      </c>
      <c r="AA10" s="22">
        <v>735983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117264033</v>
      </c>
      <c r="D13" s="29">
        <f>SUM(D6:D12)</f>
        <v>0</v>
      </c>
      <c r="E13" s="30">
        <f t="shared" si="0"/>
        <v>67766647</v>
      </c>
      <c r="F13" s="31">
        <f t="shared" si="0"/>
        <v>43809798</v>
      </c>
      <c r="G13" s="31">
        <f t="shared" si="0"/>
        <v>9958897</v>
      </c>
      <c r="H13" s="31">
        <f t="shared" si="0"/>
        <v>6032780</v>
      </c>
      <c r="I13" s="31">
        <f t="shared" si="0"/>
        <v>4580403</v>
      </c>
      <c r="J13" s="31">
        <f t="shared" si="0"/>
        <v>20572080</v>
      </c>
      <c r="K13" s="31">
        <f t="shared" si="0"/>
        <v>6224219</v>
      </c>
      <c r="L13" s="31">
        <f t="shared" si="0"/>
        <v>11105402</v>
      </c>
      <c r="M13" s="31">
        <f t="shared" si="0"/>
        <v>15386688</v>
      </c>
      <c r="N13" s="31">
        <f t="shared" si="0"/>
        <v>32716309</v>
      </c>
      <c r="O13" s="31">
        <f t="shared" si="0"/>
        <v>4541605</v>
      </c>
      <c r="P13" s="31">
        <f t="shared" si="0"/>
        <v>5856456</v>
      </c>
      <c r="Q13" s="31">
        <f t="shared" si="0"/>
        <v>28666949</v>
      </c>
      <c r="R13" s="31">
        <f t="shared" si="0"/>
        <v>39065010</v>
      </c>
      <c r="S13" s="31">
        <f t="shared" si="0"/>
        <v>5390066</v>
      </c>
      <c r="T13" s="31">
        <f t="shared" si="0"/>
        <v>4962143</v>
      </c>
      <c r="U13" s="31">
        <f t="shared" si="0"/>
        <v>0</v>
      </c>
      <c r="V13" s="31">
        <f t="shared" si="0"/>
        <v>10352209</v>
      </c>
      <c r="W13" s="31">
        <f t="shared" si="0"/>
        <v>102705608</v>
      </c>
      <c r="X13" s="31">
        <f t="shared" si="0"/>
        <v>43809798</v>
      </c>
      <c r="Y13" s="31">
        <f t="shared" si="0"/>
        <v>58895810</v>
      </c>
      <c r="Z13" s="32">
        <f>+IF(X13&lt;&gt;0,+(Y13/X13)*100,0)</f>
        <v>134.43524665418454</v>
      </c>
      <c r="AA13" s="33">
        <f>SUM(AA6:AA12)</f>
        <v>43809798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-11529357</v>
      </c>
      <c r="F17" s="20">
        <v>-11529357</v>
      </c>
      <c r="G17" s="24">
        <v>29394493</v>
      </c>
      <c r="H17" s="24">
        <v>-27767366</v>
      </c>
      <c r="I17" s="24"/>
      <c r="J17" s="20">
        <v>1627127</v>
      </c>
      <c r="K17" s="24">
        <v>2553270</v>
      </c>
      <c r="L17" s="24">
        <v>2627810</v>
      </c>
      <c r="M17" s="20">
        <v>4183274</v>
      </c>
      <c r="N17" s="24">
        <v>9364354</v>
      </c>
      <c r="O17" s="24"/>
      <c r="P17" s="24">
        <v>468429</v>
      </c>
      <c r="Q17" s="20">
        <v>1193400</v>
      </c>
      <c r="R17" s="24">
        <v>1661829</v>
      </c>
      <c r="S17" s="24"/>
      <c r="T17" s="20"/>
      <c r="U17" s="24"/>
      <c r="V17" s="24"/>
      <c r="W17" s="24">
        <v>12653310</v>
      </c>
      <c r="X17" s="20">
        <v>-11529357</v>
      </c>
      <c r="Y17" s="24">
        <v>24182667</v>
      </c>
      <c r="Z17" s="25">
        <v>-209.74861824471219</v>
      </c>
      <c r="AA17" s="26">
        <v>-11529357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-11529357</v>
      </c>
      <c r="F25" s="36">
        <f t="shared" si="1"/>
        <v>-11529357</v>
      </c>
      <c r="G25" s="36">
        <f t="shared" si="1"/>
        <v>29394493</v>
      </c>
      <c r="H25" s="36">
        <f t="shared" si="1"/>
        <v>-27767366</v>
      </c>
      <c r="I25" s="36">
        <f t="shared" si="1"/>
        <v>0</v>
      </c>
      <c r="J25" s="36">
        <f t="shared" si="1"/>
        <v>1627127</v>
      </c>
      <c r="K25" s="36">
        <f t="shared" si="1"/>
        <v>2553270</v>
      </c>
      <c r="L25" s="36">
        <f t="shared" si="1"/>
        <v>2627810</v>
      </c>
      <c r="M25" s="36">
        <f t="shared" si="1"/>
        <v>4183274</v>
      </c>
      <c r="N25" s="36">
        <f t="shared" si="1"/>
        <v>9364354</v>
      </c>
      <c r="O25" s="36">
        <f t="shared" si="1"/>
        <v>0</v>
      </c>
      <c r="P25" s="36">
        <f t="shared" si="1"/>
        <v>468429</v>
      </c>
      <c r="Q25" s="36">
        <f t="shared" si="1"/>
        <v>1193400</v>
      </c>
      <c r="R25" s="36">
        <f t="shared" si="1"/>
        <v>1661829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12653310</v>
      </c>
      <c r="X25" s="36">
        <f t="shared" si="1"/>
        <v>-11529357</v>
      </c>
      <c r="Y25" s="36">
        <f t="shared" si="1"/>
        <v>24182667</v>
      </c>
      <c r="Z25" s="37">
        <f>+IF(X25&lt;&gt;0,+(Y25/X25)*100,0)</f>
        <v>-209.74861824471219</v>
      </c>
      <c r="AA25" s="38">
        <f>SUM(AA15:AA24)</f>
        <v>-11529357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117264033</v>
      </c>
      <c r="D26" s="29">
        <f>+D13+D25</f>
        <v>0</v>
      </c>
      <c r="E26" s="30">
        <f t="shared" si="2"/>
        <v>56237290</v>
      </c>
      <c r="F26" s="31">
        <f t="shared" si="2"/>
        <v>32280441</v>
      </c>
      <c r="G26" s="31">
        <f t="shared" si="2"/>
        <v>39353390</v>
      </c>
      <c r="H26" s="31">
        <f t="shared" si="2"/>
        <v>-21734586</v>
      </c>
      <c r="I26" s="31">
        <f t="shared" si="2"/>
        <v>4580403</v>
      </c>
      <c r="J26" s="31">
        <f t="shared" si="2"/>
        <v>22199207</v>
      </c>
      <c r="K26" s="31">
        <f t="shared" si="2"/>
        <v>8777489</v>
      </c>
      <c r="L26" s="31">
        <f t="shared" si="2"/>
        <v>13733212</v>
      </c>
      <c r="M26" s="31">
        <f t="shared" si="2"/>
        <v>19569962</v>
      </c>
      <c r="N26" s="31">
        <f t="shared" si="2"/>
        <v>42080663</v>
      </c>
      <c r="O26" s="31">
        <f t="shared" si="2"/>
        <v>4541605</v>
      </c>
      <c r="P26" s="31">
        <f t="shared" si="2"/>
        <v>6324885</v>
      </c>
      <c r="Q26" s="31">
        <f t="shared" si="2"/>
        <v>29860349</v>
      </c>
      <c r="R26" s="31">
        <f t="shared" si="2"/>
        <v>40726839</v>
      </c>
      <c r="S26" s="31">
        <f t="shared" si="2"/>
        <v>5390066</v>
      </c>
      <c r="T26" s="31">
        <f t="shared" si="2"/>
        <v>4962143</v>
      </c>
      <c r="U26" s="31">
        <f t="shared" si="2"/>
        <v>0</v>
      </c>
      <c r="V26" s="31">
        <f t="shared" si="2"/>
        <v>10352209</v>
      </c>
      <c r="W26" s="31">
        <f t="shared" si="2"/>
        <v>115358918</v>
      </c>
      <c r="X26" s="31">
        <f t="shared" si="2"/>
        <v>32280441</v>
      </c>
      <c r="Y26" s="31">
        <f t="shared" si="2"/>
        <v>83078477</v>
      </c>
      <c r="Z26" s="32">
        <f>+IF(X26&lt;&gt;0,+(Y26/X26)*100,0)</f>
        <v>257.36475223495245</v>
      </c>
      <c r="AA26" s="33">
        <f>+AA13+AA25</f>
        <v>32280441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66923081</v>
      </c>
      <c r="D32" s="18"/>
      <c r="E32" s="19"/>
      <c r="F32" s="20"/>
      <c r="G32" s="20">
        <v>-8433597</v>
      </c>
      <c r="H32" s="20">
        <v>4023401</v>
      </c>
      <c r="I32" s="20">
        <v>2685698</v>
      </c>
      <c r="J32" s="20">
        <v>-1724498</v>
      </c>
      <c r="K32" s="20">
        <v>5369703</v>
      </c>
      <c r="L32" s="20">
        <v>9119025</v>
      </c>
      <c r="M32" s="20">
        <v>11677396</v>
      </c>
      <c r="N32" s="20">
        <v>26166124</v>
      </c>
      <c r="O32" s="20">
        <v>3621659</v>
      </c>
      <c r="P32" s="20">
        <v>3747310</v>
      </c>
      <c r="Q32" s="20">
        <v>6626690</v>
      </c>
      <c r="R32" s="20">
        <v>13995659</v>
      </c>
      <c r="S32" s="20">
        <v>2636002</v>
      </c>
      <c r="T32" s="20">
        <v>3775441</v>
      </c>
      <c r="U32" s="20"/>
      <c r="V32" s="20">
        <v>6411443</v>
      </c>
      <c r="W32" s="20">
        <v>44848728</v>
      </c>
      <c r="X32" s="20"/>
      <c r="Y32" s="20">
        <v>44848728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>
        <v>4578138</v>
      </c>
      <c r="F33" s="20"/>
      <c r="G33" s="20">
        <v>13500000</v>
      </c>
      <c r="H33" s="20">
        <v>-3572045</v>
      </c>
      <c r="I33" s="20">
        <v>-2366183</v>
      </c>
      <c r="J33" s="20">
        <v>7561772</v>
      </c>
      <c r="K33" s="20"/>
      <c r="L33" s="20">
        <v>-3556985</v>
      </c>
      <c r="M33" s="20">
        <v>-2356789</v>
      </c>
      <c r="N33" s="20">
        <v>-5913774</v>
      </c>
      <c r="O33" s="20"/>
      <c r="P33" s="20">
        <v>-567326</v>
      </c>
      <c r="Q33" s="20">
        <v>11911611</v>
      </c>
      <c r="R33" s="20">
        <v>11344285</v>
      </c>
      <c r="S33" s="20">
        <v>2765358</v>
      </c>
      <c r="T33" s="20">
        <v>-912245</v>
      </c>
      <c r="U33" s="20"/>
      <c r="V33" s="20">
        <v>1853113</v>
      </c>
      <c r="W33" s="20">
        <v>14845396</v>
      </c>
      <c r="X33" s="20"/>
      <c r="Y33" s="20">
        <v>14845396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1063372</v>
      </c>
      <c r="F35" s="20">
        <v>1063372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1063372</v>
      </c>
      <c r="Y35" s="20">
        <v>-1063372</v>
      </c>
      <c r="Z35" s="21">
        <v>-100</v>
      </c>
      <c r="AA35" s="22">
        <v>1063372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66923081</v>
      </c>
      <c r="D37" s="29">
        <f t="shared" ref="D37:Y37" si="3">SUM(D29:D36)</f>
        <v>0</v>
      </c>
      <c r="E37" s="30">
        <f t="shared" si="3"/>
        <v>5641510</v>
      </c>
      <c r="F37" s="31">
        <f t="shared" si="3"/>
        <v>1063372</v>
      </c>
      <c r="G37" s="31">
        <f t="shared" si="3"/>
        <v>5066403</v>
      </c>
      <c r="H37" s="31">
        <f t="shared" si="3"/>
        <v>451356</v>
      </c>
      <c r="I37" s="31">
        <f t="shared" si="3"/>
        <v>319515</v>
      </c>
      <c r="J37" s="31">
        <f t="shared" si="3"/>
        <v>5837274</v>
      </c>
      <c r="K37" s="31">
        <f t="shared" si="3"/>
        <v>5369703</v>
      </c>
      <c r="L37" s="31">
        <f t="shared" si="3"/>
        <v>5562040</v>
      </c>
      <c r="M37" s="31">
        <f t="shared" si="3"/>
        <v>9320607</v>
      </c>
      <c r="N37" s="31">
        <f t="shared" si="3"/>
        <v>20252350</v>
      </c>
      <c r="O37" s="31">
        <f t="shared" si="3"/>
        <v>3621659</v>
      </c>
      <c r="P37" s="31">
        <f t="shared" si="3"/>
        <v>3179984</v>
      </c>
      <c r="Q37" s="31">
        <f t="shared" si="3"/>
        <v>18538301</v>
      </c>
      <c r="R37" s="31">
        <f t="shared" si="3"/>
        <v>25339944</v>
      </c>
      <c r="S37" s="31">
        <f t="shared" si="3"/>
        <v>5401360</v>
      </c>
      <c r="T37" s="31">
        <f t="shared" si="3"/>
        <v>2863196</v>
      </c>
      <c r="U37" s="31">
        <f t="shared" si="3"/>
        <v>0</v>
      </c>
      <c r="V37" s="31">
        <f t="shared" si="3"/>
        <v>8264556</v>
      </c>
      <c r="W37" s="31">
        <f t="shared" si="3"/>
        <v>59694124</v>
      </c>
      <c r="X37" s="31">
        <f t="shared" si="3"/>
        <v>1063372</v>
      </c>
      <c r="Y37" s="31">
        <f t="shared" si="3"/>
        <v>58630752</v>
      </c>
      <c r="Z37" s="32">
        <f>+IF(X37&lt;&gt;0,+(Y37/X37)*100,0)</f>
        <v>5513.6633276031343</v>
      </c>
      <c r="AA37" s="33">
        <f>SUM(AA29:AA36)</f>
        <v>1063372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66923081</v>
      </c>
      <c r="D44" s="29">
        <f>+D37+D43</f>
        <v>0</v>
      </c>
      <c r="E44" s="30">
        <f t="shared" si="5"/>
        <v>5641510</v>
      </c>
      <c r="F44" s="31">
        <f t="shared" si="5"/>
        <v>1063372</v>
      </c>
      <c r="G44" s="31">
        <f t="shared" si="5"/>
        <v>5066403</v>
      </c>
      <c r="H44" s="31">
        <f t="shared" si="5"/>
        <v>451356</v>
      </c>
      <c r="I44" s="31">
        <f t="shared" si="5"/>
        <v>319515</v>
      </c>
      <c r="J44" s="31">
        <f t="shared" si="5"/>
        <v>5837274</v>
      </c>
      <c r="K44" s="31">
        <f t="shared" si="5"/>
        <v>5369703</v>
      </c>
      <c r="L44" s="31">
        <f t="shared" si="5"/>
        <v>5562040</v>
      </c>
      <c r="M44" s="31">
        <f t="shared" si="5"/>
        <v>9320607</v>
      </c>
      <c r="N44" s="31">
        <f t="shared" si="5"/>
        <v>20252350</v>
      </c>
      <c r="O44" s="31">
        <f t="shared" si="5"/>
        <v>3621659</v>
      </c>
      <c r="P44" s="31">
        <f t="shared" si="5"/>
        <v>3179984</v>
      </c>
      <c r="Q44" s="31">
        <f t="shared" si="5"/>
        <v>18538301</v>
      </c>
      <c r="R44" s="31">
        <f t="shared" si="5"/>
        <v>25339944</v>
      </c>
      <c r="S44" s="31">
        <f t="shared" si="5"/>
        <v>5401360</v>
      </c>
      <c r="T44" s="31">
        <f t="shared" si="5"/>
        <v>2863196</v>
      </c>
      <c r="U44" s="31">
        <f t="shared" si="5"/>
        <v>0</v>
      </c>
      <c r="V44" s="31">
        <f t="shared" si="5"/>
        <v>8264556</v>
      </c>
      <c r="W44" s="31">
        <f t="shared" si="5"/>
        <v>59694124</v>
      </c>
      <c r="X44" s="31">
        <f t="shared" si="5"/>
        <v>1063372</v>
      </c>
      <c r="Y44" s="31">
        <f t="shared" si="5"/>
        <v>58630752</v>
      </c>
      <c r="Z44" s="32">
        <f>+IF(X44&lt;&gt;0,+(Y44/X44)*100,0)</f>
        <v>5513.6633276031343</v>
      </c>
      <c r="AA44" s="33">
        <f>+AA37+AA43</f>
        <v>1063372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50340952</v>
      </c>
      <c r="D45" s="42">
        <f t="shared" si="6"/>
        <v>0</v>
      </c>
      <c r="E45" s="43">
        <f t="shared" si="6"/>
        <v>50595780</v>
      </c>
      <c r="F45" s="44">
        <f t="shared" si="6"/>
        <v>31217069</v>
      </c>
      <c r="G45" s="44">
        <f t="shared" si="6"/>
        <v>34286987</v>
      </c>
      <c r="H45" s="44">
        <f t="shared" si="6"/>
        <v>-22185942</v>
      </c>
      <c r="I45" s="44">
        <f t="shared" si="6"/>
        <v>4260888</v>
      </c>
      <c r="J45" s="44">
        <f t="shared" si="6"/>
        <v>16361933</v>
      </c>
      <c r="K45" s="44">
        <f t="shared" si="6"/>
        <v>3407786</v>
      </c>
      <c r="L45" s="44">
        <f t="shared" si="6"/>
        <v>8171172</v>
      </c>
      <c r="M45" s="44">
        <f t="shared" si="6"/>
        <v>10249355</v>
      </c>
      <c r="N45" s="44">
        <f t="shared" si="6"/>
        <v>21828313</v>
      </c>
      <c r="O45" s="44">
        <f t="shared" si="6"/>
        <v>919946</v>
      </c>
      <c r="P45" s="44">
        <f t="shared" si="6"/>
        <v>3144901</v>
      </c>
      <c r="Q45" s="44">
        <f t="shared" si="6"/>
        <v>11322048</v>
      </c>
      <c r="R45" s="44">
        <f t="shared" si="6"/>
        <v>15386895</v>
      </c>
      <c r="S45" s="44">
        <f t="shared" si="6"/>
        <v>-11294</v>
      </c>
      <c r="T45" s="44">
        <f t="shared" si="6"/>
        <v>2098947</v>
      </c>
      <c r="U45" s="44">
        <f t="shared" si="6"/>
        <v>0</v>
      </c>
      <c r="V45" s="44">
        <f t="shared" si="6"/>
        <v>2087653</v>
      </c>
      <c r="W45" s="44">
        <f t="shared" si="6"/>
        <v>55664794</v>
      </c>
      <c r="X45" s="44">
        <f t="shared" si="6"/>
        <v>31217069</v>
      </c>
      <c r="Y45" s="44">
        <f t="shared" si="6"/>
        <v>24447725</v>
      </c>
      <c r="Z45" s="45">
        <f>+IF(X45&lt;&gt;0,+(Y45/X45)*100,0)</f>
        <v>78.315247981801235</v>
      </c>
      <c r="AA45" s="46">
        <f>+AA26-AA44</f>
        <v>31217069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-20505938</v>
      </c>
      <c r="D6" s="18"/>
      <c r="E6" s="19">
        <v>4722418</v>
      </c>
      <c r="F6" s="20">
        <v>2294426</v>
      </c>
      <c r="G6" s="20">
        <v>-4336</v>
      </c>
      <c r="H6" s="20">
        <v>-21068959</v>
      </c>
      <c r="I6" s="20">
        <v>-579265</v>
      </c>
      <c r="J6" s="20">
        <v>-21652560</v>
      </c>
      <c r="K6" s="20">
        <v>-1509363</v>
      </c>
      <c r="L6" s="20">
        <v>-369587</v>
      </c>
      <c r="M6" s="20">
        <v>-776754</v>
      </c>
      <c r="N6" s="20">
        <v>-2655704</v>
      </c>
      <c r="O6" s="20">
        <v>-57335</v>
      </c>
      <c r="P6" s="20">
        <v>-241002</v>
      </c>
      <c r="Q6" s="20">
        <v>-90396</v>
      </c>
      <c r="R6" s="20">
        <v>-388733</v>
      </c>
      <c r="S6" s="20">
        <v>-957975</v>
      </c>
      <c r="T6" s="20">
        <v>-3166118</v>
      </c>
      <c r="U6" s="20">
        <v>-2637997</v>
      </c>
      <c r="V6" s="20">
        <v>-6762090</v>
      </c>
      <c r="W6" s="20">
        <v>-31459087</v>
      </c>
      <c r="X6" s="20">
        <v>2294426</v>
      </c>
      <c r="Y6" s="20">
        <v>-33753513</v>
      </c>
      <c r="Z6" s="21">
        <v>-1471.1092447522824</v>
      </c>
      <c r="AA6" s="22">
        <v>2294426</v>
      </c>
    </row>
    <row r="7" spans="1:27" x14ac:dyDescent="0.25">
      <c r="A7" s="23" t="s">
        <v>35</v>
      </c>
      <c r="B7" s="17" t="s">
        <v>32</v>
      </c>
      <c r="C7" s="18">
        <v>24295336</v>
      </c>
      <c r="D7" s="18"/>
      <c r="E7" s="19">
        <v>13562652</v>
      </c>
      <c r="F7" s="20">
        <v>14062652</v>
      </c>
      <c r="G7" s="20">
        <v>-146955</v>
      </c>
      <c r="H7" s="20">
        <v>27393540</v>
      </c>
      <c r="I7" s="20">
        <v>1864629</v>
      </c>
      <c r="J7" s="20">
        <v>29111214</v>
      </c>
      <c r="K7" s="20">
        <v>1696717</v>
      </c>
      <c r="L7" s="20">
        <v>1883387</v>
      </c>
      <c r="M7" s="20">
        <v>1765306</v>
      </c>
      <c r="N7" s="20">
        <v>5345410</v>
      </c>
      <c r="O7" s="20">
        <v>223838</v>
      </c>
      <c r="P7" s="20">
        <v>-45492</v>
      </c>
      <c r="Q7" s="20"/>
      <c r="R7" s="20">
        <v>178346</v>
      </c>
      <c r="S7" s="20">
        <v>251703</v>
      </c>
      <c r="T7" s="20">
        <v>1918601</v>
      </c>
      <c r="U7" s="20">
        <v>3090902</v>
      </c>
      <c r="V7" s="20">
        <v>5261206</v>
      </c>
      <c r="W7" s="20">
        <v>39896176</v>
      </c>
      <c r="X7" s="20">
        <v>14062652</v>
      </c>
      <c r="Y7" s="20">
        <v>25833524</v>
      </c>
      <c r="Z7" s="21">
        <v>183.7030739294409</v>
      </c>
      <c r="AA7" s="22">
        <v>14062652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-296080</v>
      </c>
      <c r="D10" s="18"/>
      <c r="E10" s="19">
        <v>655949</v>
      </c>
      <c r="F10" s="20">
        <v>655949</v>
      </c>
      <c r="G10" s="20"/>
      <c r="H10" s="20">
        <v>-316574</v>
      </c>
      <c r="I10" s="20">
        <v>-20553</v>
      </c>
      <c r="J10" s="20">
        <v>-337127</v>
      </c>
      <c r="K10" s="20">
        <v>-40257</v>
      </c>
      <c r="L10" s="20">
        <v>-13750</v>
      </c>
      <c r="M10" s="20">
        <v>-5099</v>
      </c>
      <c r="N10" s="20">
        <v>-59106</v>
      </c>
      <c r="O10" s="20">
        <v>-13407</v>
      </c>
      <c r="P10" s="20">
        <v>-41623</v>
      </c>
      <c r="Q10" s="20">
        <v>-3517</v>
      </c>
      <c r="R10" s="20">
        <v>-58547</v>
      </c>
      <c r="S10" s="20">
        <v>-5500</v>
      </c>
      <c r="T10" s="20">
        <v>-7447</v>
      </c>
      <c r="U10" s="20">
        <v>-12617</v>
      </c>
      <c r="V10" s="20">
        <v>-25564</v>
      </c>
      <c r="W10" s="20">
        <v>-480344</v>
      </c>
      <c r="X10" s="20">
        <v>655949</v>
      </c>
      <c r="Y10" s="20">
        <v>-1136293</v>
      </c>
      <c r="Z10" s="21">
        <v>-173.22886382935258</v>
      </c>
      <c r="AA10" s="22">
        <v>655949</v>
      </c>
    </row>
    <row r="11" spans="1:27" x14ac:dyDescent="0.25">
      <c r="A11" s="23" t="s">
        <v>39</v>
      </c>
      <c r="B11" s="17" t="s">
        <v>32</v>
      </c>
      <c r="C11" s="18">
        <v>4772562</v>
      </c>
      <c r="D11" s="18"/>
      <c r="E11" s="19">
        <v>1349909</v>
      </c>
      <c r="F11" s="20">
        <v>1911745</v>
      </c>
      <c r="G11" s="24">
        <v>87</v>
      </c>
      <c r="H11" s="24">
        <v>4873169</v>
      </c>
      <c r="I11" s="24">
        <v>56311</v>
      </c>
      <c r="J11" s="20">
        <v>4929567</v>
      </c>
      <c r="K11" s="24">
        <v>297080</v>
      </c>
      <c r="L11" s="24">
        <v>37052</v>
      </c>
      <c r="M11" s="20">
        <v>98582</v>
      </c>
      <c r="N11" s="24">
        <v>432714</v>
      </c>
      <c r="O11" s="24">
        <v>34343</v>
      </c>
      <c r="P11" s="24">
        <v>11782</v>
      </c>
      <c r="Q11" s="20">
        <v>11271</v>
      </c>
      <c r="R11" s="24">
        <v>57396</v>
      </c>
      <c r="S11" s="24">
        <v>229871</v>
      </c>
      <c r="T11" s="20">
        <v>783303</v>
      </c>
      <c r="U11" s="24">
        <v>328850</v>
      </c>
      <c r="V11" s="24">
        <v>1342024</v>
      </c>
      <c r="W11" s="24">
        <v>6761701</v>
      </c>
      <c r="X11" s="20">
        <v>1911745</v>
      </c>
      <c r="Y11" s="24">
        <v>4849956</v>
      </c>
      <c r="Z11" s="25">
        <v>253.69262113932561</v>
      </c>
      <c r="AA11" s="26">
        <v>1911745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8265880</v>
      </c>
      <c r="D13" s="29">
        <f>SUM(D6:D12)</f>
        <v>0</v>
      </c>
      <c r="E13" s="30">
        <f t="shared" si="0"/>
        <v>20290928</v>
      </c>
      <c r="F13" s="31">
        <f t="shared" si="0"/>
        <v>18924772</v>
      </c>
      <c r="G13" s="31">
        <f t="shared" si="0"/>
        <v>-151204</v>
      </c>
      <c r="H13" s="31">
        <f t="shared" si="0"/>
        <v>10881176</v>
      </c>
      <c r="I13" s="31">
        <f t="shared" si="0"/>
        <v>1321122</v>
      </c>
      <c r="J13" s="31">
        <f t="shared" si="0"/>
        <v>12051094</v>
      </c>
      <c r="K13" s="31">
        <f t="shared" si="0"/>
        <v>444177</v>
      </c>
      <c r="L13" s="31">
        <f t="shared" si="0"/>
        <v>1537102</v>
      </c>
      <c r="M13" s="31">
        <f t="shared" si="0"/>
        <v>1082035</v>
      </c>
      <c r="N13" s="31">
        <f t="shared" si="0"/>
        <v>3063314</v>
      </c>
      <c r="O13" s="31">
        <f t="shared" si="0"/>
        <v>187439</v>
      </c>
      <c r="P13" s="31">
        <f t="shared" si="0"/>
        <v>-316335</v>
      </c>
      <c r="Q13" s="31">
        <f t="shared" si="0"/>
        <v>-82642</v>
      </c>
      <c r="R13" s="31">
        <f t="shared" si="0"/>
        <v>-211538</v>
      </c>
      <c r="S13" s="31">
        <f t="shared" si="0"/>
        <v>-481901</v>
      </c>
      <c r="T13" s="31">
        <f t="shared" si="0"/>
        <v>-471661</v>
      </c>
      <c r="U13" s="31">
        <f t="shared" si="0"/>
        <v>769138</v>
      </c>
      <c r="V13" s="31">
        <f t="shared" si="0"/>
        <v>-184424</v>
      </c>
      <c r="W13" s="31">
        <f t="shared" si="0"/>
        <v>14718446</v>
      </c>
      <c r="X13" s="31">
        <f t="shared" si="0"/>
        <v>18924772</v>
      </c>
      <c r="Y13" s="31">
        <f t="shared" si="0"/>
        <v>-4206326</v>
      </c>
      <c r="Z13" s="32">
        <f>+IF(X13&lt;&gt;0,+(Y13/X13)*100,0)</f>
        <v>-22.22656103862176</v>
      </c>
      <c r="AA13" s="33">
        <f>SUM(AA6:AA12)</f>
        <v>18924772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160163758</v>
      </c>
      <c r="D17" s="18"/>
      <c r="E17" s="19">
        <v>-1096532</v>
      </c>
      <c r="F17" s="20">
        <v>1014766</v>
      </c>
      <c r="G17" s="24"/>
      <c r="H17" s="24">
        <v>160238729</v>
      </c>
      <c r="I17" s="24">
        <v>38129</v>
      </c>
      <c r="J17" s="20">
        <v>160276858</v>
      </c>
      <c r="K17" s="24">
        <v>525118</v>
      </c>
      <c r="L17" s="24">
        <v>105326</v>
      </c>
      <c r="M17" s="20">
        <v>405549</v>
      </c>
      <c r="N17" s="24">
        <v>1035993</v>
      </c>
      <c r="O17" s="24"/>
      <c r="P17" s="24"/>
      <c r="Q17" s="20"/>
      <c r="R17" s="24"/>
      <c r="S17" s="24">
        <v>764363</v>
      </c>
      <c r="T17" s="20">
        <v>2431693</v>
      </c>
      <c r="U17" s="24">
        <v>1070619</v>
      </c>
      <c r="V17" s="24">
        <v>4266675</v>
      </c>
      <c r="W17" s="24">
        <v>165579526</v>
      </c>
      <c r="X17" s="20">
        <v>1014766</v>
      </c>
      <c r="Y17" s="24">
        <v>164564760</v>
      </c>
      <c r="Z17" s="25">
        <v>16217.015548412146</v>
      </c>
      <c r="AA17" s="26">
        <v>1014766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160163758</v>
      </c>
      <c r="D25" s="29">
        <f t="shared" ref="D25:Y25" si="1">SUM(D15:D24)</f>
        <v>0</v>
      </c>
      <c r="E25" s="35">
        <f t="shared" si="1"/>
        <v>-1096532</v>
      </c>
      <c r="F25" s="36">
        <f t="shared" si="1"/>
        <v>1014766</v>
      </c>
      <c r="G25" s="36">
        <f t="shared" si="1"/>
        <v>0</v>
      </c>
      <c r="H25" s="36">
        <f t="shared" si="1"/>
        <v>160238729</v>
      </c>
      <c r="I25" s="36">
        <f t="shared" si="1"/>
        <v>38129</v>
      </c>
      <c r="J25" s="36">
        <f t="shared" si="1"/>
        <v>160276858</v>
      </c>
      <c r="K25" s="36">
        <f t="shared" si="1"/>
        <v>525118</v>
      </c>
      <c r="L25" s="36">
        <f t="shared" si="1"/>
        <v>105326</v>
      </c>
      <c r="M25" s="36">
        <f t="shared" si="1"/>
        <v>405549</v>
      </c>
      <c r="N25" s="36">
        <f t="shared" si="1"/>
        <v>1035993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764363</v>
      </c>
      <c r="T25" s="36">
        <f t="shared" si="1"/>
        <v>2431693</v>
      </c>
      <c r="U25" s="36">
        <f t="shared" si="1"/>
        <v>1070619</v>
      </c>
      <c r="V25" s="36">
        <f t="shared" si="1"/>
        <v>4266675</v>
      </c>
      <c r="W25" s="36">
        <f t="shared" si="1"/>
        <v>165579526</v>
      </c>
      <c r="X25" s="36">
        <f t="shared" si="1"/>
        <v>1014766</v>
      </c>
      <c r="Y25" s="36">
        <f t="shared" si="1"/>
        <v>164564760</v>
      </c>
      <c r="Z25" s="37">
        <f>+IF(X25&lt;&gt;0,+(Y25/X25)*100,0)</f>
        <v>16217.015548412146</v>
      </c>
      <c r="AA25" s="38">
        <f>SUM(AA15:AA24)</f>
        <v>1014766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168429638</v>
      </c>
      <c r="D26" s="29">
        <f>+D13+D25</f>
        <v>0</v>
      </c>
      <c r="E26" s="30">
        <f t="shared" si="2"/>
        <v>19194396</v>
      </c>
      <c r="F26" s="31">
        <f t="shared" si="2"/>
        <v>19939538</v>
      </c>
      <c r="G26" s="31">
        <f t="shared" si="2"/>
        <v>-151204</v>
      </c>
      <c r="H26" s="31">
        <f t="shared" si="2"/>
        <v>171119905</v>
      </c>
      <c r="I26" s="31">
        <f t="shared" si="2"/>
        <v>1359251</v>
      </c>
      <c r="J26" s="31">
        <f t="shared" si="2"/>
        <v>172327952</v>
      </c>
      <c r="K26" s="31">
        <f t="shared" si="2"/>
        <v>969295</v>
      </c>
      <c r="L26" s="31">
        <f t="shared" si="2"/>
        <v>1642428</v>
      </c>
      <c r="M26" s="31">
        <f t="shared" si="2"/>
        <v>1487584</v>
      </c>
      <c r="N26" s="31">
        <f t="shared" si="2"/>
        <v>4099307</v>
      </c>
      <c r="O26" s="31">
        <f t="shared" si="2"/>
        <v>187439</v>
      </c>
      <c r="P26" s="31">
        <f t="shared" si="2"/>
        <v>-316335</v>
      </c>
      <c r="Q26" s="31">
        <f t="shared" si="2"/>
        <v>-82642</v>
      </c>
      <c r="R26" s="31">
        <f t="shared" si="2"/>
        <v>-211538</v>
      </c>
      <c r="S26" s="31">
        <f t="shared" si="2"/>
        <v>282462</v>
      </c>
      <c r="T26" s="31">
        <f t="shared" si="2"/>
        <v>1960032</v>
      </c>
      <c r="U26" s="31">
        <f t="shared" si="2"/>
        <v>1839757</v>
      </c>
      <c r="V26" s="31">
        <f t="shared" si="2"/>
        <v>4082251</v>
      </c>
      <c r="W26" s="31">
        <f t="shared" si="2"/>
        <v>180297972</v>
      </c>
      <c r="X26" s="31">
        <f t="shared" si="2"/>
        <v>19939538</v>
      </c>
      <c r="Y26" s="31">
        <f t="shared" si="2"/>
        <v>160358434</v>
      </c>
      <c r="Z26" s="32">
        <f>+IF(X26&lt;&gt;0,+(Y26/X26)*100,0)</f>
        <v>804.22341781439468</v>
      </c>
      <c r="AA26" s="33">
        <f>+AA13+AA25</f>
        <v>19939538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61960944</v>
      </c>
      <c r="D32" s="18"/>
      <c r="E32" s="19">
        <v>10865285</v>
      </c>
      <c r="F32" s="20">
        <v>11596921</v>
      </c>
      <c r="G32" s="20">
        <v>645955</v>
      </c>
      <c r="H32" s="20">
        <v>62876316</v>
      </c>
      <c r="I32" s="20">
        <v>578296</v>
      </c>
      <c r="J32" s="20">
        <v>64100567</v>
      </c>
      <c r="K32" s="20">
        <v>2197653</v>
      </c>
      <c r="L32" s="20">
        <v>1147356</v>
      </c>
      <c r="M32" s="20">
        <v>672740</v>
      </c>
      <c r="N32" s="20">
        <v>4017749</v>
      </c>
      <c r="O32" s="20">
        <v>973713</v>
      </c>
      <c r="P32" s="20">
        <v>660225</v>
      </c>
      <c r="Q32" s="20">
        <v>-3105</v>
      </c>
      <c r="R32" s="20">
        <v>1630833</v>
      </c>
      <c r="S32" s="20">
        <v>2608343</v>
      </c>
      <c r="T32" s="20">
        <v>8410204</v>
      </c>
      <c r="U32" s="20">
        <v>1711435</v>
      </c>
      <c r="V32" s="20">
        <v>12729982</v>
      </c>
      <c r="W32" s="20">
        <v>82479131</v>
      </c>
      <c r="X32" s="20">
        <v>11596921</v>
      </c>
      <c r="Y32" s="20">
        <v>70882210</v>
      </c>
      <c r="Z32" s="21">
        <v>611.21577011691295</v>
      </c>
      <c r="AA32" s="22">
        <v>11596921</v>
      </c>
    </row>
    <row r="33" spans="1:27" x14ac:dyDescent="0.25">
      <c r="A33" s="23" t="s">
        <v>60</v>
      </c>
      <c r="B33" s="17" t="s">
        <v>32</v>
      </c>
      <c r="C33" s="18">
        <v>-32526888</v>
      </c>
      <c r="D33" s="18"/>
      <c r="E33" s="19">
        <v>-13816000</v>
      </c>
      <c r="F33" s="20">
        <v>-13816000</v>
      </c>
      <c r="G33" s="20"/>
      <c r="H33" s="20">
        <v>-32526887</v>
      </c>
      <c r="I33" s="20"/>
      <c r="J33" s="20">
        <v>-32526887</v>
      </c>
      <c r="K33" s="20"/>
      <c r="L33" s="20"/>
      <c r="M33" s="20"/>
      <c r="N33" s="20"/>
      <c r="O33" s="20"/>
      <c r="P33" s="20"/>
      <c r="Q33" s="20"/>
      <c r="R33" s="20"/>
      <c r="S33" s="20">
        <v>-2217726</v>
      </c>
      <c r="T33" s="20">
        <v>-4631964</v>
      </c>
      <c r="U33" s="20">
        <v>-4516310</v>
      </c>
      <c r="V33" s="20">
        <v>-11366000</v>
      </c>
      <c r="W33" s="20">
        <v>-43892887</v>
      </c>
      <c r="X33" s="20">
        <v>-13816000</v>
      </c>
      <c r="Y33" s="20">
        <v>-30076887</v>
      </c>
      <c r="Z33" s="21">
        <v>217.69605529820498</v>
      </c>
      <c r="AA33" s="22">
        <v>-13816000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2488368</v>
      </c>
      <c r="F35" s="20">
        <v>2488368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2488368</v>
      </c>
      <c r="Y35" s="20">
        <v>-2488368</v>
      </c>
      <c r="Z35" s="21">
        <v>-100</v>
      </c>
      <c r="AA35" s="22">
        <v>2488368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29434056</v>
      </c>
      <c r="D37" s="29">
        <f t="shared" ref="D37:Y37" si="3">SUM(D29:D36)</f>
        <v>0</v>
      </c>
      <c r="E37" s="30">
        <f t="shared" si="3"/>
        <v>-462347</v>
      </c>
      <c r="F37" s="31">
        <f t="shared" si="3"/>
        <v>269289</v>
      </c>
      <c r="G37" s="31">
        <f t="shared" si="3"/>
        <v>645955</v>
      </c>
      <c r="H37" s="31">
        <f t="shared" si="3"/>
        <v>30349429</v>
      </c>
      <c r="I37" s="31">
        <f t="shared" si="3"/>
        <v>578296</v>
      </c>
      <c r="J37" s="31">
        <f t="shared" si="3"/>
        <v>31573680</v>
      </c>
      <c r="K37" s="31">
        <f t="shared" si="3"/>
        <v>2197653</v>
      </c>
      <c r="L37" s="31">
        <f t="shared" si="3"/>
        <v>1147356</v>
      </c>
      <c r="M37" s="31">
        <f t="shared" si="3"/>
        <v>672740</v>
      </c>
      <c r="N37" s="31">
        <f t="shared" si="3"/>
        <v>4017749</v>
      </c>
      <c r="O37" s="31">
        <f t="shared" si="3"/>
        <v>973713</v>
      </c>
      <c r="P37" s="31">
        <f t="shared" si="3"/>
        <v>660225</v>
      </c>
      <c r="Q37" s="31">
        <f t="shared" si="3"/>
        <v>-3105</v>
      </c>
      <c r="R37" s="31">
        <f t="shared" si="3"/>
        <v>1630833</v>
      </c>
      <c r="S37" s="31">
        <f t="shared" si="3"/>
        <v>390617</v>
      </c>
      <c r="T37" s="31">
        <f t="shared" si="3"/>
        <v>3778240</v>
      </c>
      <c r="U37" s="31">
        <f t="shared" si="3"/>
        <v>-2804875</v>
      </c>
      <c r="V37" s="31">
        <f t="shared" si="3"/>
        <v>1363982</v>
      </c>
      <c r="W37" s="31">
        <f t="shared" si="3"/>
        <v>38586244</v>
      </c>
      <c r="X37" s="31">
        <f t="shared" si="3"/>
        <v>269289</v>
      </c>
      <c r="Y37" s="31">
        <f t="shared" si="3"/>
        <v>38316955</v>
      </c>
      <c r="Z37" s="32">
        <f>+IF(X37&lt;&gt;0,+(Y37/X37)*100,0)</f>
        <v>14228.934341915192</v>
      </c>
      <c r="AA37" s="33">
        <f>SUM(AA29:AA36)</f>
        <v>269289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29434056</v>
      </c>
      <c r="D44" s="29">
        <f>+D37+D43</f>
        <v>0</v>
      </c>
      <c r="E44" s="30">
        <f t="shared" si="5"/>
        <v>-462347</v>
      </c>
      <c r="F44" s="31">
        <f t="shared" si="5"/>
        <v>269289</v>
      </c>
      <c r="G44" s="31">
        <f t="shared" si="5"/>
        <v>645955</v>
      </c>
      <c r="H44" s="31">
        <f t="shared" si="5"/>
        <v>30349429</v>
      </c>
      <c r="I44" s="31">
        <f t="shared" si="5"/>
        <v>578296</v>
      </c>
      <c r="J44" s="31">
        <f t="shared" si="5"/>
        <v>31573680</v>
      </c>
      <c r="K44" s="31">
        <f t="shared" si="5"/>
        <v>2197653</v>
      </c>
      <c r="L44" s="31">
        <f t="shared" si="5"/>
        <v>1147356</v>
      </c>
      <c r="M44" s="31">
        <f t="shared" si="5"/>
        <v>672740</v>
      </c>
      <c r="N44" s="31">
        <f t="shared" si="5"/>
        <v>4017749</v>
      </c>
      <c r="O44" s="31">
        <f t="shared" si="5"/>
        <v>973713</v>
      </c>
      <c r="P44" s="31">
        <f t="shared" si="5"/>
        <v>660225</v>
      </c>
      <c r="Q44" s="31">
        <f t="shared" si="5"/>
        <v>-3105</v>
      </c>
      <c r="R44" s="31">
        <f t="shared" si="5"/>
        <v>1630833</v>
      </c>
      <c r="S44" s="31">
        <f t="shared" si="5"/>
        <v>390617</v>
      </c>
      <c r="T44" s="31">
        <f t="shared" si="5"/>
        <v>3778240</v>
      </c>
      <c r="U44" s="31">
        <f t="shared" si="5"/>
        <v>-2804875</v>
      </c>
      <c r="V44" s="31">
        <f t="shared" si="5"/>
        <v>1363982</v>
      </c>
      <c r="W44" s="31">
        <f t="shared" si="5"/>
        <v>38586244</v>
      </c>
      <c r="X44" s="31">
        <f t="shared" si="5"/>
        <v>269289</v>
      </c>
      <c r="Y44" s="31">
        <f t="shared" si="5"/>
        <v>38316955</v>
      </c>
      <c r="Z44" s="32">
        <f>+IF(X44&lt;&gt;0,+(Y44/X44)*100,0)</f>
        <v>14228.934341915192</v>
      </c>
      <c r="AA44" s="33">
        <f>+AA37+AA43</f>
        <v>269289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138995582</v>
      </c>
      <c r="D45" s="42">
        <f t="shared" si="6"/>
        <v>0</v>
      </c>
      <c r="E45" s="43">
        <f t="shared" si="6"/>
        <v>19656743</v>
      </c>
      <c r="F45" s="44">
        <f t="shared" si="6"/>
        <v>19670249</v>
      </c>
      <c r="G45" s="44">
        <f t="shared" si="6"/>
        <v>-797159</v>
      </c>
      <c r="H45" s="44">
        <f t="shared" si="6"/>
        <v>140770476</v>
      </c>
      <c r="I45" s="44">
        <f t="shared" si="6"/>
        <v>780955</v>
      </c>
      <c r="J45" s="44">
        <f t="shared" si="6"/>
        <v>140754272</v>
      </c>
      <c r="K45" s="44">
        <f t="shared" si="6"/>
        <v>-1228358</v>
      </c>
      <c r="L45" s="44">
        <f t="shared" si="6"/>
        <v>495072</v>
      </c>
      <c r="M45" s="44">
        <f t="shared" si="6"/>
        <v>814844</v>
      </c>
      <c r="N45" s="44">
        <f t="shared" si="6"/>
        <v>81558</v>
      </c>
      <c r="O45" s="44">
        <f t="shared" si="6"/>
        <v>-786274</v>
      </c>
      <c r="P45" s="44">
        <f t="shared" si="6"/>
        <v>-976560</v>
      </c>
      <c r="Q45" s="44">
        <f t="shared" si="6"/>
        <v>-79537</v>
      </c>
      <c r="R45" s="44">
        <f t="shared" si="6"/>
        <v>-1842371</v>
      </c>
      <c r="S45" s="44">
        <f t="shared" si="6"/>
        <v>-108155</v>
      </c>
      <c r="T45" s="44">
        <f t="shared" si="6"/>
        <v>-1818208</v>
      </c>
      <c r="U45" s="44">
        <f t="shared" si="6"/>
        <v>4644632</v>
      </c>
      <c r="V45" s="44">
        <f t="shared" si="6"/>
        <v>2718269</v>
      </c>
      <c r="W45" s="44">
        <f t="shared" si="6"/>
        <v>141711728</v>
      </c>
      <c r="X45" s="44">
        <f t="shared" si="6"/>
        <v>19670249</v>
      </c>
      <c r="Y45" s="44">
        <f t="shared" si="6"/>
        <v>122041479</v>
      </c>
      <c r="Z45" s="45">
        <f>+IF(X45&lt;&gt;0,+(Y45/X45)*100,0)</f>
        <v>620.43687906543528</v>
      </c>
      <c r="AA45" s="46">
        <f>+AA26-AA44</f>
        <v>19670249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26090778</v>
      </c>
      <c r="D47" s="18"/>
      <c r="E47" s="19"/>
      <c r="F47" s="20"/>
      <c r="G47" s="20"/>
      <c r="H47" s="20">
        <v>26090778</v>
      </c>
      <c r="I47" s="20">
        <v>679803</v>
      </c>
      <c r="J47" s="20">
        <v>26770581</v>
      </c>
      <c r="K47" s="20">
        <v>2171532</v>
      </c>
      <c r="L47" s="20">
        <v>-1708344</v>
      </c>
      <c r="M47" s="20">
        <v>-337875</v>
      </c>
      <c r="N47" s="20">
        <v>125313</v>
      </c>
      <c r="O47" s="20"/>
      <c r="P47" s="20">
        <v>1482621</v>
      </c>
      <c r="Q47" s="20"/>
      <c r="R47" s="20">
        <v>1482621</v>
      </c>
      <c r="S47" s="20"/>
      <c r="T47" s="20">
        <v>-3342318</v>
      </c>
      <c r="U47" s="20"/>
      <c r="V47" s="20">
        <v>-3342318</v>
      </c>
      <c r="W47" s="20">
        <v>25036197</v>
      </c>
      <c r="X47" s="20"/>
      <c r="Y47" s="20">
        <v>25036197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26090778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26090778</v>
      </c>
      <c r="I50" s="52">
        <f t="shared" si="7"/>
        <v>679803</v>
      </c>
      <c r="J50" s="52">
        <f t="shared" si="7"/>
        <v>26770581</v>
      </c>
      <c r="K50" s="52">
        <f t="shared" si="7"/>
        <v>2171532</v>
      </c>
      <c r="L50" s="52">
        <f t="shared" si="7"/>
        <v>-1708344</v>
      </c>
      <c r="M50" s="52">
        <f t="shared" si="7"/>
        <v>-337875</v>
      </c>
      <c r="N50" s="52">
        <f t="shared" si="7"/>
        <v>125313</v>
      </c>
      <c r="O50" s="52">
        <f t="shared" si="7"/>
        <v>0</v>
      </c>
      <c r="P50" s="52">
        <f t="shared" si="7"/>
        <v>1482621</v>
      </c>
      <c r="Q50" s="52">
        <f t="shared" si="7"/>
        <v>0</v>
      </c>
      <c r="R50" s="52">
        <f t="shared" si="7"/>
        <v>1482621</v>
      </c>
      <c r="S50" s="52">
        <f t="shared" si="7"/>
        <v>0</v>
      </c>
      <c r="T50" s="52">
        <f t="shared" si="7"/>
        <v>-3342318</v>
      </c>
      <c r="U50" s="52">
        <f t="shared" si="7"/>
        <v>0</v>
      </c>
      <c r="V50" s="52">
        <f t="shared" si="7"/>
        <v>-3342318</v>
      </c>
      <c r="W50" s="52">
        <f t="shared" si="7"/>
        <v>25036197</v>
      </c>
      <c r="X50" s="52">
        <f t="shared" si="7"/>
        <v>0</v>
      </c>
      <c r="Y50" s="52">
        <f t="shared" si="7"/>
        <v>25036197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212181245</v>
      </c>
      <c r="D6" s="18"/>
      <c r="E6" s="19">
        <v>194709196</v>
      </c>
      <c r="F6" s="20">
        <v>210766625</v>
      </c>
      <c r="G6" s="20">
        <v>228751163</v>
      </c>
      <c r="H6" s="20">
        <v>1145049</v>
      </c>
      <c r="I6" s="20"/>
      <c r="J6" s="20">
        <v>229896212</v>
      </c>
      <c r="K6" s="20">
        <v>3551126</v>
      </c>
      <c r="L6" s="20">
        <v>-1446648</v>
      </c>
      <c r="M6" s="20">
        <v>12253315</v>
      </c>
      <c r="N6" s="20">
        <v>14357793</v>
      </c>
      <c r="O6" s="20">
        <v>2169926</v>
      </c>
      <c r="P6" s="20">
        <v>2220652</v>
      </c>
      <c r="Q6" s="20">
        <v>4765949</v>
      </c>
      <c r="R6" s="20">
        <v>9156527</v>
      </c>
      <c r="S6" s="20">
        <v>1832393</v>
      </c>
      <c r="T6" s="20">
        <v>3503818</v>
      </c>
      <c r="U6" s="20"/>
      <c r="V6" s="20">
        <v>5336211</v>
      </c>
      <c r="W6" s="20">
        <v>258746743</v>
      </c>
      <c r="X6" s="20">
        <v>210766625</v>
      </c>
      <c r="Y6" s="20">
        <v>47980118</v>
      </c>
      <c r="Z6" s="21">
        <v>22.764571003592245</v>
      </c>
      <c r="AA6" s="22">
        <v>210766625</v>
      </c>
    </row>
    <row r="7" spans="1:27" x14ac:dyDescent="0.25">
      <c r="A7" s="23" t="s">
        <v>35</v>
      </c>
      <c r="B7" s="17" t="s">
        <v>32</v>
      </c>
      <c r="C7" s="18">
        <v>397498012</v>
      </c>
      <c r="D7" s="18"/>
      <c r="E7" s="19">
        <v>622662388</v>
      </c>
      <c r="F7" s="20">
        <v>559931943</v>
      </c>
      <c r="G7" s="20">
        <v>599160564</v>
      </c>
      <c r="H7" s="20">
        <v>-165884222</v>
      </c>
      <c r="I7" s="20"/>
      <c r="J7" s="20">
        <v>433276342</v>
      </c>
      <c r="K7" s="20">
        <v>16441366</v>
      </c>
      <c r="L7" s="20">
        <v>18266767</v>
      </c>
      <c r="M7" s="20">
        <v>19676884</v>
      </c>
      <c r="N7" s="20">
        <v>54385017</v>
      </c>
      <c r="O7" s="20">
        <v>18020298</v>
      </c>
      <c r="P7" s="20">
        <v>15564432</v>
      </c>
      <c r="Q7" s="20">
        <v>18001011</v>
      </c>
      <c r="R7" s="20">
        <v>51585741</v>
      </c>
      <c r="S7" s="20">
        <v>38968719</v>
      </c>
      <c r="T7" s="20">
        <v>15690330</v>
      </c>
      <c r="U7" s="20"/>
      <c r="V7" s="20">
        <v>54659049</v>
      </c>
      <c r="W7" s="20">
        <v>593906149</v>
      </c>
      <c r="X7" s="20">
        <v>559931943</v>
      </c>
      <c r="Y7" s="20">
        <v>33974206</v>
      </c>
      <c r="Z7" s="21">
        <v>6.0675598927207481</v>
      </c>
      <c r="AA7" s="22">
        <v>559931943</v>
      </c>
    </row>
    <row r="8" spans="1:27" x14ac:dyDescent="0.25">
      <c r="A8" s="23" t="s">
        <v>36</v>
      </c>
      <c r="B8" s="17" t="s">
        <v>32</v>
      </c>
      <c r="C8" s="18">
        <v>-393386</v>
      </c>
      <c r="D8" s="18"/>
      <c r="E8" s="19">
        <v>55747631</v>
      </c>
      <c r="F8" s="20">
        <v>55445999</v>
      </c>
      <c r="G8" s="20">
        <v>-440896</v>
      </c>
      <c r="H8" s="20">
        <v>-12286</v>
      </c>
      <c r="I8" s="20"/>
      <c r="J8" s="20">
        <v>-453182</v>
      </c>
      <c r="K8" s="20"/>
      <c r="L8" s="20"/>
      <c r="M8" s="20"/>
      <c r="N8" s="20"/>
      <c r="O8" s="20">
        <v>-927</v>
      </c>
      <c r="P8" s="20"/>
      <c r="Q8" s="20"/>
      <c r="R8" s="20">
        <v>-927</v>
      </c>
      <c r="S8" s="20"/>
      <c r="T8" s="20"/>
      <c r="U8" s="20"/>
      <c r="V8" s="20"/>
      <c r="W8" s="20">
        <v>-454109</v>
      </c>
      <c r="X8" s="20">
        <v>55445999</v>
      </c>
      <c r="Y8" s="20">
        <v>-55900108</v>
      </c>
      <c r="Z8" s="21">
        <v>-100.81901130503574</v>
      </c>
      <c r="AA8" s="22">
        <v>55445999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8531627</v>
      </c>
      <c r="D10" s="18"/>
      <c r="E10" s="19">
        <v>2403826</v>
      </c>
      <c r="F10" s="20">
        <v>8531628</v>
      </c>
      <c r="G10" s="20">
        <v>8076703</v>
      </c>
      <c r="H10" s="20">
        <v>1378462</v>
      </c>
      <c r="I10" s="20"/>
      <c r="J10" s="20">
        <v>9455165</v>
      </c>
      <c r="K10" s="20">
        <v>739320</v>
      </c>
      <c r="L10" s="20"/>
      <c r="M10" s="20">
        <v>1672218</v>
      </c>
      <c r="N10" s="20">
        <v>2411538</v>
      </c>
      <c r="O10" s="20">
        <v>420384</v>
      </c>
      <c r="P10" s="20">
        <v>1100402</v>
      </c>
      <c r="Q10" s="20">
        <v>878281</v>
      </c>
      <c r="R10" s="20">
        <v>2399067</v>
      </c>
      <c r="S10" s="20">
        <v>2116761</v>
      </c>
      <c r="T10" s="20"/>
      <c r="U10" s="20"/>
      <c r="V10" s="20">
        <v>2116761</v>
      </c>
      <c r="W10" s="20">
        <v>16382531</v>
      </c>
      <c r="X10" s="20">
        <v>8531628</v>
      </c>
      <c r="Y10" s="20">
        <v>7850903</v>
      </c>
      <c r="Z10" s="21">
        <v>92.021159384820805</v>
      </c>
      <c r="AA10" s="22">
        <v>8531628</v>
      </c>
    </row>
    <row r="11" spans="1:27" x14ac:dyDescent="0.25">
      <c r="A11" s="23" t="s">
        <v>39</v>
      </c>
      <c r="B11" s="17" t="s">
        <v>32</v>
      </c>
      <c r="C11" s="18">
        <v>49064953</v>
      </c>
      <c r="D11" s="18"/>
      <c r="E11" s="19">
        <v>33307623</v>
      </c>
      <c r="F11" s="20">
        <v>49064953</v>
      </c>
      <c r="G11" s="24">
        <v>49159665</v>
      </c>
      <c r="H11" s="24">
        <v>267836</v>
      </c>
      <c r="I11" s="24"/>
      <c r="J11" s="20">
        <v>49427501</v>
      </c>
      <c r="K11" s="24">
        <v>228187</v>
      </c>
      <c r="L11" s="24">
        <v>503512</v>
      </c>
      <c r="M11" s="20">
        <v>354300</v>
      </c>
      <c r="N11" s="24">
        <v>1085999</v>
      </c>
      <c r="O11" s="24">
        <v>65634</v>
      </c>
      <c r="P11" s="24">
        <v>194872</v>
      </c>
      <c r="Q11" s="20">
        <v>928052</v>
      </c>
      <c r="R11" s="24">
        <v>1188558</v>
      </c>
      <c r="S11" s="24">
        <v>943669</v>
      </c>
      <c r="T11" s="20">
        <v>188268</v>
      </c>
      <c r="U11" s="24"/>
      <c r="V11" s="24">
        <v>1131937</v>
      </c>
      <c r="W11" s="24">
        <v>52833995</v>
      </c>
      <c r="X11" s="20">
        <v>49064953</v>
      </c>
      <c r="Y11" s="24">
        <v>3769042</v>
      </c>
      <c r="Z11" s="25">
        <v>7.6817397542396497</v>
      </c>
      <c r="AA11" s="26">
        <v>49064953</v>
      </c>
    </row>
    <row r="12" spans="1:27" x14ac:dyDescent="0.25">
      <c r="A12" s="23" t="s">
        <v>40</v>
      </c>
      <c r="B12" s="17" t="s">
        <v>32</v>
      </c>
      <c r="C12" s="18">
        <v>-4640424</v>
      </c>
      <c r="D12" s="18"/>
      <c r="E12" s="19">
        <v>-4640424</v>
      </c>
      <c r="F12" s="20">
        <v>-4640424</v>
      </c>
      <c r="G12" s="20">
        <v>-4640424</v>
      </c>
      <c r="H12" s="20"/>
      <c r="I12" s="20"/>
      <c r="J12" s="20">
        <v>-4640424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-4640424</v>
      </c>
      <c r="X12" s="20">
        <v>-4640424</v>
      </c>
      <c r="Y12" s="20"/>
      <c r="Z12" s="21"/>
      <c r="AA12" s="22">
        <v>-4640424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662242027</v>
      </c>
      <c r="D13" s="29">
        <f>SUM(D6:D12)</f>
        <v>0</v>
      </c>
      <c r="E13" s="30">
        <f t="shared" si="0"/>
        <v>904190240</v>
      </c>
      <c r="F13" s="31">
        <f t="shared" si="0"/>
        <v>879100724</v>
      </c>
      <c r="G13" s="31">
        <f t="shared" si="0"/>
        <v>880066775</v>
      </c>
      <c r="H13" s="31">
        <f t="shared" si="0"/>
        <v>-163105161</v>
      </c>
      <c r="I13" s="31">
        <f t="shared" si="0"/>
        <v>0</v>
      </c>
      <c r="J13" s="31">
        <f t="shared" si="0"/>
        <v>716961614</v>
      </c>
      <c r="K13" s="31">
        <f t="shared" si="0"/>
        <v>20959999</v>
      </c>
      <c r="L13" s="31">
        <f t="shared" si="0"/>
        <v>17323631</v>
      </c>
      <c r="M13" s="31">
        <f t="shared" si="0"/>
        <v>33956717</v>
      </c>
      <c r="N13" s="31">
        <f t="shared" si="0"/>
        <v>72240347</v>
      </c>
      <c r="O13" s="31">
        <f t="shared" si="0"/>
        <v>20675315</v>
      </c>
      <c r="P13" s="31">
        <f t="shared" si="0"/>
        <v>19080358</v>
      </c>
      <c r="Q13" s="31">
        <f t="shared" si="0"/>
        <v>24573293</v>
      </c>
      <c r="R13" s="31">
        <f t="shared" si="0"/>
        <v>64328966</v>
      </c>
      <c r="S13" s="31">
        <f t="shared" si="0"/>
        <v>43861542</v>
      </c>
      <c r="T13" s="31">
        <f t="shared" si="0"/>
        <v>19382416</v>
      </c>
      <c r="U13" s="31">
        <f t="shared" si="0"/>
        <v>0</v>
      </c>
      <c r="V13" s="31">
        <f t="shared" si="0"/>
        <v>63243958</v>
      </c>
      <c r="W13" s="31">
        <f t="shared" si="0"/>
        <v>916774885</v>
      </c>
      <c r="X13" s="31">
        <f t="shared" si="0"/>
        <v>879100724</v>
      </c>
      <c r="Y13" s="31">
        <f t="shared" si="0"/>
        <v>37674161</v>
      </c>
      <c r="Z13" s="32">
        <f>+IF(X13&lt;&gt;0,+(Y13/X13)*100,0)</f>
        <v>4.2855340658324836</v>
      </c>
      <c r="AA13" s="33">
        <f>SUM(AA6:AA12)</f>
        <v>879100724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138939462</v>
      </c>
      <c r="D17" s="18"/>
      <c r="E17" s="19">
        <v>154546655</v>
      </c>
      <c r="F17" s="20">
        <v>151119012</v>
      </c>
      <c r="G17" s="24">
        <v>157977085</v>
      </c>
      <c r="H17" s="24">
        <v>-9629474</v>
      </c>
      <c r="I17" s="24"/>
      <c r="J17" s="20">
        <v>148347611</v>
      </c>
      <c r="K17" s="24">
        <v>760520</v>
      </c>
      <c r="L17" s="24">
        <v>3320435</v>
      </c>
      <c r="M17" s="20">
        <v>681525</v>
      </c>
      <c r="N17" s="24">
        <v>4762480</v>
      </c>
      <c r="O17" s="24"/>
      <c r="P17" s="24">
        <v>192552</v>
      </c>
      <c r="Q17" s="20">
        <v>5139732</v>
      </c>
      <c r="R17" s="24">
        <v>5332284</v>
      </c>
      <c r="S17" s="24">
        <v>4104774</v>
      </c>
      <c r="T17" s="20">
        <v>1234381</v>
      </c>
      <c r="U17" s="24"/>
      <c r="V17" s="24">
        <v>5339155</v>
      </c>
      <c r="W17" s="24">
        <v>163781530</v>
      </c>
      <c r="X17" s="20">
        <v>151119012</v>
      </c>
      <c r="Y17" s="24">
        <v>12662518</v>
      </c>
      <c r="Z17" s="25">
        <v>8.3791693926638438</v>
      </c>
      <c r="AA17" s="26">
        <v>151119012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138939462</v>
      </c>
      <c r="D25" s="29">
        <f t="shared" ref="D25:Y25" si="1">SUM(D15:D24)</f>
        <v>0</v>
      </c>
      <c r="E25" s="35">
        <f t="shared" si="1"/>
        <v>154546655</v>
      </c>
      <c r="F25" s="36">
        <f t="shared" si="1"/>
        <v>151119012</v>
      </c>
      <c r="G25" s="36">
        <f t="shared" si="1"/>
        <v>157977085</v>
      </c>
      <c r="H25" s="36">
        <f t="shared" si="1"/>
        <v>-9629474</v>
      </c>
      <c r="I25" s="36">
        <f t="shared" si="1"/>
        <v>0</v>
      </c>
      <c r="J25" s="36">
        <f t="shared" si="1"/>
        <v>148347611</v>
      </c>
      <c r="K25" s="36">
        <f t="shared" si="1"/>
        <v>760520</v>
      </c>
      <c r="L25" s="36">
        <f t="shared" si="1"/>
        <v>3320435</v>
      </c>
      <c r="M25" s="36">
        <f t="shared" si="1"/>
        <v>681525</v>
      </c>
      <c r="N25" s="36">
        <f t="shared" si="1"/>
        <v>4762480</v>
      </c>
      <c r="O25" s="36">
        <f t="shared" si="1"/>
        <v>0</v>
      </c>
      <c r="P25" s="36">
        <f t="shared" si="1"/>
        <v>192552</v>
      </c>
      <c r="Q25" s="36">
        <f t="shared" si="1"/>
        <v>5139732</v>
      </c>
      <c r="R25" s="36">
        <f t="shared" si="1"/>
        <v>5332284</v>
      </c>
      <c r="S25" s="36">
        <f t="shared" si="1"/>
        <v>4104774</v>
      </c>
      <c r="T25" s="36">
        <f t="shared" si="1"/>
        <v>1234381</v>
      </c>
      <c r="U25" s="36">
        <f t="shared" si="1"/>
        <v>0</v>
      </c>
      <c r="V25" s="36">
        <f t="shared" si="1"/>
        <v>5339155</v>
      </c>
      <c r="W25" s="36">
        <f t="shared" si="1"/>
        <v>163781530</v>
      </c>
      <c r="X25" s="36">
        <f t="shared" si="1"/>
        <v>151119012</v>
      </c>
      <c r="Y25" s="36">
        <f t="shared" si="1"/>
        <v>12662518</v>
      </c>
      <c r="Z25" s="37">
        <f>+IF(X25&lt;&gt;0,+(Y25/X25)*100,0)</f>
        <v>8.3791693926638438</v>
      </c>
      <c r="AA25" s="38">
        <f>SUM(AA15:AA24)</f>
        <v>151119012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801181489</v>
      </c>
      <c r="D26" s="29">
        <f>+D13+D25</f>
        <v>0</v>
      </c>
      <c r="E26" s="30">
        <f t="shared" si="2"/>
        <v>1058736895</v>
      </c>
      <c r="F26" s="31">
        <f t="shared" si="2"/>
        <v>1030219736</v>
      </c>
      <c r="G26" s="31">
        <f t="shared" si="2"/>
        <v>1038043860</v>
      </c>
      <c r="H26" s="31">
        <f t="shared" si="2"/>
        <v>-172734635</v>
      </c>
      <c r="I26" s="31">
        <f t="shared" si="2"/>
        <v>0</v>
      </c>
      <c r="J26" s="31">
        <f t="shared" si="2"/>
        <v>865309225</v>
      </c>
      <c r="K26" s="31">
        <f t="shared" si="2"/>
        <v>21720519</v>
      </c>
      <c r="L26" s="31">
        <f t="shared" si="2"/>
        <v>20644066</v>
      </c>
      <c r="M26" s="31">
        <f t="shared" si="2"/>
        <v>34638242</v>
      </c>
      <c r="N26" s="31">
        <f t="shared" si="2"/>
        <v>77002827</v>
      </c>
      <c r="O26" s="31">
        <f t="shared" si="2"/>
        <v>20675315</v>
      </c>
      <c r="P26" s="31">
        <f t="shared" si="2"/>
        <v>19272910</v>
      </c>
      <c r="Q26" s="31">
        <f t="shared" si="2"/>
        <v>29713025</v>
      </c>
      <c r="R26" s="31">
        <f t="shared" si="2"/>
        <v>69661250</v>
      </c>
      <c r="S26" s="31">
        <f t="shared" si="2"/>
        <v>47966316</v>
      </c>
      <c r="T26" s="31">
        <f t="shared" si="2"/>
        <v>20616797</v>
      </c>
      <c r="U26" s="31">
        <f t="shared" si="2"/>
        <v>0</v>
      </c>
      <c r="V26" s="31">
        <f t="shared" si="2"/>
        <v>68583113</v>
      </c>
      <c r="W26" s="31">
        <f t="shared" si="2"/>
        <v>1080556415</v>
      </c>
      <c r="X26" s="31">
        <f t="shared" si="2"/>
        <v>1030219736</v>
      </c>
      <c r="Y26" s="31">
        <f t="shared" si="2"/>
        <v>50336679</v>
      </c>
      <c r="Z26" s="32">
        <f>+IF(X26&lt;&gt;0,+(Y26/X26)*100,0)</f>
        <v>4.8860138513207438</v>
      </c>
      <c r="AA26" s="33">
        <f>+AA13+AA25</f>
        <v>1030219736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-2285229</v>
      </c>
      <c r="D31" s="18"/>
      <c r="E31" s="19">
        <v>-2274562</v>
      </c>
      <c r="F31" s="20">
        <v>-2285229</v>
      </c>
      <c r="G31" s="20">
        <v>-2285879</v>
      </c>
      <c r="H31" s="20">
        <v>-1170</v>
      </c>
      <c r="I31" s="20"/>
      <c r="J31" s="20">
        <v>-2287049</v>
      </c>
      <c r="K31" s="20">
        <v>-161</v>
      </c>
      <c r="L31" s="20">
        <v>-279</v>
      </c>
      <c r="M31" s="20">
        <v>-181</v>
      </c>
      <c r="N31" s="20">
        <v>-621</v>
      </c>
      <c r="O31" s="20">
        <v>-525</v>
      </c>
      <c r="P31" s="20">
        <v>-853</v>
      </c>
      <c r="Q31" s="20">
        <v>-264</v>
      </c>
      <c r="R31" s="20">
        <v>-1642</v>
      </c>
      <c r="S31" s="20">
        <v>-1101</v>
      </c>
      <c r="T31" s="20">
        <v>-294</v>
      </c>
      <c r="U31" s="20"/>
      <c r="V31" s="20">
        <v>-1395</v>
      </c>
      <c r="W31" s="20">
        <v>-2290707</v>
      </c>
      <c r="X31" s="20">
        <v>-2285229</v>
      </c>
      <c r="Y31" s="20">
        <v>-5478</v>
      </c>
      <c r="Z31" s="21">
        <v>0.23971339414999548</v>
      </c>
      <c r="AA31" s="22">
        <v>-2285229</v>
      </c>
    </row>
    <row r="32" spans="1:27" x14ac:dyDescent="0.25">
      <c r="A32" s="23" t="s">
        <v>59</v>
      </c>
      <c r="B32" s="17" t="s">
        <v>32</v>
      </c>
      <c r="C32" s="18">
        <v>35340478</v>
      </c>
      <c r="D32" s="18"/>
      <c r="E32" s="19">
        <v>180180358</v>
      </c>
      <c r="F32" s="20">
        <v>99358788</v>
      </c>
      <c r="G32" s="20">
        <v>33194619</v>
      </c>
      <c r="H32" s="20">
        <v>-9617482</v>
      </c>
      <c r="I32" s="20"/>
      <c r="J32" s="20">
        <v>23577137</v>
      </c>
      <c r="K32" s="20">
        <v>1217488</v>
      </c>
      <c r="L32" s="20">
        <v>-1088338</v>
      </c>
      <c r="M32" s="20">
        <v>1304164</v>
      </c>
      <c r="N32" s="20">
        <v>1433314</v>
      </c>
      <c r="O32" s="20">
        <v>-1205576</v>
      </c>
      <c r="P32" s="20">
        <v>87131</v>
      </c>
      <c r="Q32" s="20">
        <v>160542</v>
      </c>
      <c r="R32" s="20">
        <v>-957903</v>
      </c>
      <c r="S32" s="20">
        <v>1025252</v>
      </c>
      <c r="T32" s="20">
        <v>-797919</v>
      </c>
      <c r="U32" s="20"/>
      <c r="V32" s="20">
        <v>227333</v>
      </c>
      <c r="W32" s="20">
        <v>24279881</v>
      </c>
      <c r="X32" s="20">
        <v>99358788</v>
      </c>
      <c r="Y32" s="20">
        <v>-75078907</v>
      </c>
      <c r="Z32" s="21">
        <v>-75.563428772903308</v>
      </c>
      <c r="AA32" s="22">
        <v>99358788</v>
      </c>
    </row>
    <row r="33" spans="1:27" x14ac:dyDescent="0.25">
      <c r="A33" s="23" t="s">
        <v>60</v>
      </c>
      <c r="B33" s="17" t="s">
        <v>32</v>
      </c>
      <c r="C33" s="18">
        <v>-93462949</v>
      </c>
      <c r="D33" s="18"/>
      <c r="E33" s="19">
        <v>-19903751</v>
      </c>
      <c r="F33" s="20">
        <v>-93462949</v>
      </c>
      <c r="G33" s="20">
        <v>-87844025</v>
      </c>
      <c r="H33" s="20">
        <v>-3318732</v>
      </c>
      <c r="I33" s="20"/>
      <c r="J33" s="20">
        <v>-91162757</v>
      </c>
      <c r="K33" s="20">
        <v>-8694064</v>
      </c>
      <c r="L33" s="20">
        <v>-5666914</v>
      </c>
      <c r="M33" s="20">
        <v>-4317728</v>
      </c>
      <c r="N33" s="20">
        <v>-18678706</v>
      </c>
      <c r="O33" s="20">
        <v>-227110</v>
      </c>
      <c r="P33" s="20">
        <v>-1985407</v>
      </c>
      <c r="Q33" s="20">
        <v>-6132125</v>
      </c>
      <c r="R33" s="20">
        <v>-8344642</v>
      </c>
      <c r="S33" s="20">
        <v>-6709868</v>
      </c>
      <c r="T33" s="20">
        <v>-2154971</v>
      </c>
      <c r="U33" s="20"/>
      <c r="V33" s="20">
        <v>-8864839</v>
      </c>
      <c r="W33" s="20">
        <v>-127050944</v>
      </c>
      <c r="X33" s="20">
        <v>-93462949</v>
      </c>
      <c r="Y33" s="20">
        <v>-33587995</v>
      </c>
      <c r="Z33" s="21">
        <v>35.937230056800367</v>
      </c>
      <c r="AA33" s="22">
        <v>-93462949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117046313</v>
      </c>
      <c r="D35" s="18"/>
      <c r="E35" s="19">
        <v>91369662</v>
      </c>
      <c r="F35" s="20">
        <v>117046316</v>
      </c>
      <c r="G35" s="20">
        <v>118863045</v>
      </c>
      <c r="H35" s="20">
        <v>2980918</v>
      </c>
      <c r="I35" s="20"/>
      <c r="J35" s="20">
        <v>121843963</v>
      </c>
      <c r="K35" s="20">
        <v>2079523</v>
      </c>
      <c r="L35" s="20">
        <v>2257133</v>
      </c>
      <c r="M35" s="20">
        <v>2427439</v>
      </c>
      <c r="N35" s="20">
        <v>6764095</v>
      </c>
      <c r="O35" s="20">
        <v>2305220</v>
      </c>
      <c r="P35" s="20">
        <v>1948960</v>
      </c>
      <c r="Q35" s="20">
        <v>2308694</v>
      </c>
      <c r="R35" s="20">
        <v>6562874</v>
      </c>
      <c r="S35" s="20">
        <v>5067187</v>
      </c>
      <c r="T35" s="20">
        <v>2226171</v>
      </c>
      <c r="U35" s="20"/>
      <c r="V35" s="20">
        <v>7293358</v>
      </c>
      <c r="W35" s="20">
        <v>142464290</v>
      </c>
      <c r="X35" s="20">
        <v>117046316</v>
      </c>
      <c r="Y35" s="20">
        <v>25417974</v>
      </c>
      <c r="Z35" s="21">
        <v>21.716167469978295</v>
      </c>
      <c r="AA35" s="22">
        <v>117046316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56638613</v>
      </c>
      <c r="D37" s="29">
        <f t="shared" ref="D37:Y37" si="3">SUM(D29:D36)</f>
        <v>0</v>
      </c>
      <c r="E37" s="30">
        <f t="shared" si="3"/>
        <v>249371707</v>
      </c>
      <c r="F37" s="31">
        <f t="shared" si="3"/>
        <v>120656926</v>
      </c>
      <c r="G37" s="31">
        <f t="shared" si="3"/>
        <v>61927760</v>
      </c>
      <c r="H37" s="31">
        <f t="shared" si="3"/>
        <v>-9956466</v>
      </c>
      <c r="I37" s="31">
        <f t="shared" si="3"/>
        <v>0</v>
      </c>
      <c r="J37" s="31">
        <f t="shared" si="3"/>
        <v>51971294</v>
      </c>
      <c r="K37" s="31">
        <f t="shared" si="3"/>
        <v>-5397214</v>
      </c>
      <c r="L37" s="31">
        <f t="shared" si="3"/>
        <v>-4498398</v>
      </c>
      <c r="M37" s="31">
        <f t="shared" si="3"/>
        <v>-586306</v>
      </c>
      <c r="N37" s="31">
        <f t="shared" si="3"/>
        <v>-10481918</v>
      </c>
      <c r="O37" s="31">
        <f t="shared" si="3"/>
        <v>872009</v>
      </c>
      <c r="P37" s="31">
        <f t="shared" si="3"/>
        <v>49831</v>
      </c>
      <c r="Q37" s="31">
        <f t="shared" si="3"/>
        <v>-3663153</v>
      </c>
      <c r="R37" s="31">
        <f t="shared" si="3"/>
        <v>-2741313</v>
      </c>
      <c r="S37" s="31">
        <f t="shared" si="3"/>
        <v>-618530</v>
      </c>
      <c r="T37" s="31">
        <f t="shared" si="3"/>
        <v>-727013</v>
      </c>
      <c r="U37" s="31">
        <f t="shared" si="3"/>
        <v>0</v>
      </c>
      <c r="V37" s="31">
        <f t="shared" si="3"/>
        <v>-1345543</v>
      </c>
      <c r="W37" s="31">
        <f t="shared" si="3"/>
        <v>37402520</v>
      </c>
      <c r="X37" s="31">
        <f t="shared" si="3"/>
        <v>120656926</v>
      </c>
      <c r="Y37" s="31">
        <f t="shared" si="3"/>
        <v>-83254406</v>
      </c>
      <c r="Z37" s="32">
        <f>+IF(X37&lt;&gt;0,+(Y37/X37)*100,0)</f>
        <v>-69.000934103028612</v>
      </c>
      <c r="AA37" s="33">
        <f>SUM(AA29:AA36)</f>
        <v>120656926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56638613</v>
      </c>
      <c r="D44" s="29">
        <f>+D37+D43</f>
        <v>0</v>
      </c>
      <c r="E44" s="30">
        <f t="shared" si="5"/>
        <v>249371707</v>
      </c>
      <c r="F44" s="31">
        <f t="shared" si="5"/>
        <v>120656926</v>
      </c>
      <c r="G44" s="31">
        <f t="shared" si="5"/>
        <v>61927760</v>
      </c>
      <c r="H44" s="31">
        <f t="shared" si="5"/>
        <v>-9956466</v>
      </c>
      <c r="I44" s="31">
        <f t="shared" si="5"/>
        <v>0</v>
      </c>
      <c r="J44" s="31">
        <f t="shared" si="5"/>
        <v>51971294</v>
      </c>
      <c r="K44" s="31">
        <f t="shared" si="5"/>
        <v>-5397214</v>
      </c>
      <c r="L44" s="31">
        <f t="shared" si="5"/>
        <v>-4498398</v>
      </c>
      <c r="M44" s="31">
        <f t="shared" si="5"/>
        <v>-586306</v>
      </c>
      <c r="N44" s="31">
        <f t="shared" si="5"/>
        <v>-10481918</v>
      </c>
      <c r="O44" s="31">
        <f t="shared" si="5"/>
        <v>872009</v>
      </c>
      <c r="P44" s="31">
        <f t="shared" si="5"/>
        <v>49831</v>
      </c>
      <c r="Q44" s="31">
        <f t="shared" si="5"/>
        <v>-3663153</v>
      </c>
      <c r="R44" s="31">
        <f t="shared" si="5"/>
        <v>-2741313</v>
      </c>
      <c r="S44" s="31">
        <f t="shared" si="5"/>
        <v>-618530</v>
      </c>
      <c r="T44" s="31">
        <f t="shared" si="5"/>
        <v>-727013</v>
      </c>
      <c r="U44" s="31">
        <f t="shared" si="5"/>
        <v>0</v>
      </c>
      <c r="V44" s="31">
        <f t="shared" si="5"/>
        <v>-1345543</v>
      </c>
      <c r="W44" s="31">
        <f t="shared" si="5"/>
        <v>37402520</v>
      </c>
      <c r="X44" s="31">
        <f t="shared" si="5"/>
        <v>120656926</v>
      </c>
      <c r="Y44" s="31">
        <f t="shared" si="5"/>
        <v>-83254406</v>
      </c>
      <c r="Z44" s="32">
        <f>+IF(X44&lt;&gt;0,+(Y44/X44)*100,0)</f>
        <v>-69.000934103028612</v>
      </c>
      <c r="AA44" s="33">
        <f>+AA37+AA43</f>
        <v>120656926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744542876</v>
      </c>
      <c r="D45" s="42">
        <f t="shared" si="6"/>
        <v>0</v>
      </c>
      <c r="E45" s="43">
        <f t="shared" si="6"/>
        <v>809365188</v>
      </c>
      <c r="F45" s="44">
        <f t="shared" si="6"/>
        <v>909562810</v>
      </c>
      <c r="G45" s="44">
        <f t="shared" si="6"/>
        <v>976116100</v>
      </c>
      <c r="H45" s="44">
        <f t="shared" si="6"/>
        <v>-162778169</v>
      </c>
      <c r="I45" s="44">
        <f t="shared" si="6"/>
        <v>0</v>
      </c>
      <c r="J45" s="44">
        <f t="shared" si="6"/>
        <v>813337931</v>
      </c>
      <c r="K45" s="44">
        <f t="shared" si="6"/>
        <v>27117733</v>
      </c>
      <c r="L45" s="44">
        <f t="shared" si="6"/>
        <v>25142464</v>
      </c>
      <c r="M45" s="44">
        <f t="shared" si="6"/>
        <v>35224548</v>
      </c>
      <c r="N45" s="44">
        <f t="shared" si="6"/>
        <v>87484745</v>
      </c>
      <c r="O45" s="44">
        <f t="shared" si="6"/>
        <v>19803306</v>
      </c>
      <c r="P45" s="44">
        <f t="shared" si="6"/>
        <v>19223079</v>
      </c>
      <c r="Q45" s="44">
        <f t="shared" si="6"/>
        <v>33376178</v>
      </c>
      <c r="R45" s="44">
        <f t="shared" si="6"/>
        <v>72402563</v>
      </c>
      <c r="S45" s="44">
        <f t="shared" si="6"/>
        <v>48584846</v>
      </c>
      <c r="T45" s="44">
        <f t="shared" si="6"/>
        <v>21343810</v>
      </c>
      <c r="U45" s="44">
        <f t="shared" si="6"/>
        <v>0</v>
      </c>
      <c r="V45" s="44">
        <f t="shared" si="6"/>
        <v>69928656</v>
      </c>
      <c r="W45" s="44">
        <f t="shared" si="6"/>
        <v>1043153895</v>
      </c>
      <c r="X45" s="44">
        <f t="shared" si="6"/>
        <v>909562810</v>
      </c>
      <c r="Y45" s="44">
        <f t="shared" si="6"/>
        <v>133591085</v>
      </c>
      <c r="Z45" s="45">
        <f>+IF(X45&lt;&gt;0,+(Y45/X45)*100,0)</f>
        <v>14.687395255309527</v>
      </c>
      <c r="AA45" s="46">
        <f>+AA26-AA44</f>
        <v>909562810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168543297</v>
      </c>
      <c r="D47" s="18"/>
      <c r="E47" s="19">
        <v>153974331</v>
      </c>
      <c r="F47" s="20">
        <v>333563239</v>
      </c>
      <c r="G47" s="20">
        <v>194034009</v>
      </c>
      <c r="H47" s="20">
        <v>23830925</v>
      </c>
      <c r="I47" s="20"/>
      <c r="J47" s="20">
        <v>217864934</v>
      </c>
      <c r="K47" s="20">
        <v>24715428</v>
      </c>
      <c r="L47" s="20">
        <v>21949956</v>
      </c>
      <c r="M47" s="20">
        <v>32878396</v>
      </c>
      <c r="N47" s="20">
        <v>79543780</v>
      </c>
      <c r="O47" s="20">
        <v>18006037</v>
      </c>
      <c r="P47" s="20">
        <v>17375440</v>
      </c>
      <c r="Q47" s="20">
        <v>31216786</v>
      </c>
      <c r="R47" s="20">
        <v>66598263</v>
      </c>
      <c r="S47" s="20">
        <v>26569370</v>
      </c>
      <c r="T47" s="20">
        <v>19048881</v>
      </c>
      <c r="U47" s="20"/>
      <c r="V47" s="20">
        <v>45618251</v>
      </c>
      <c r="W47" s="20">
        <v>409625228</v>
      </c>
      <c r="X47" s="20">
        <v>333563239</v>
      </c>
      <c r="Y47" s="20">
        <v>76061989</v>
      </c>
      <c r="Z47" s="47">
        <v>22.802869173482275</v>
      </c>
      <c r="AA47" s="22">
        <v>333563239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168543297</v>
      </c>
      <c r="D50" s="50">
        <f t="shared" ref="D50:Y50" si="7">SUM(D47:D49)</f>
        <v>0</v>
      </c>
      <c r="E50" s="51">
        <f t="shared" si="7"/>
        <v>153974331</v>
      </c>
      <c r="F50" s="52">
        <f t="shared" si="7"/>
        <v>333563239</v>
      </c>
      <c r="G50" s="52">
        <f t="shared" si="7"/>
        <v>194034009</v>
      </c>
      <c r="H50" s="52">
        <f t="shared" si="7"/>
        <v>23830925</v>
      </c>
      <c r="I50" s="52">
        <f t="shared" si="7"/>
        <v>0</v>
      </c>
      <c r="J50" s="52">
        <f t="shared" si="7"/>
        <v>217864934</v>
      </c>
      <c r="K50" s="52">
        <f t="shared" si="7"/>
        <v>24715428</v>
      </c>
      <c r="L50" s="52">
        <f t="shared" si="7"/>
        <v>21949956</v>
      </c>
      <c r="M50" s="52">
        <f t="shared" si="7"/>
        <v>32878396</v>
      </c>
      <c r="N50" s="52">
        <f t="shared" si="7"/>
        <v>79543780</v>
      </c>
      <c r="O50" s="52">
        <f t="shared" si="7"/>
        <v>18006037</v>
      </c>
      <c r="P50" s="52">
        <f t="shared" si="7"/>
        <v>17375440</v>
      </c>
      <c r="Q50" s="52">
        <f t="shared" si="7"/>
        <v>31216786</v>
      </c>
      <c r="R50" s="52">
        <f t="shared" si="7"/>
        <v>66598263</v>
      </c>
      <c r="S50" s="52">
        <f t="shared" si="7"/>
        <v>26569370</v>
      </c>
      <c r="T50" s="52">
        <f t="shared" si="7"/>
        <v>19048881</v>
      </c>
      <c r="U50" s="52">
        <f t="shared" si="7"/>
        <v>0</v>
      </c>
      <c r="V50" s="52">
        <f t="shared" si="7"/>
        <v>45618251</v>
      </c>
      <c r="W50" s="52">
        <f t="shared" si="7"/>
        <v>409625228</v>
      </c>
      <c r="X50" s="52">
        <f t="shared" si="7"/>
        <v>333563239</v>
      </c>
      <c r="Y50" s="52">
        <f t="shared" si="7"/>
        <v>76061989</v>
      </c>
      <c r="Z50" s="53">
        <f>+IF(X50&lt;&gt;0,+(Y50/X50)*100,0)</f>
        <v>22.802869173482275</v>
      </c>
      <c r="AA50" s="54">
        <f>SUM(AA47:AA49)</f>
        <v>333563239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-75979736</v>
      </c>
      <c r="D6" s="18"/>
      <c r="E6" s="19">
        <v>-85156964</v>
      </c>
      <c r="F6" s="20">
        <v>-85980137</v>
      </c>
      <c r="G6" s="20">
        <v>-73413602</v>
      </c>
      <c r="H6" s="20">
        <v>-13824103</v>
      </c>
      <c r="I6" s="20">
        <v>318265</v>
      </c>
      <c r="J6" s="20">
        <v>-86919440</v>
      </c>
      <c r="K6" s="20">
        <v>-3661145</v>
      </c>
      <c r="L6" s="20">
        <v>377104</v>
      </c>
      <c r="M6" s="20">
        <v>-1038373</v>
      </c>
      <c r="N6" s="20">
        <v>-4322414</v>
      </c>
      <c r="O6" s="20">
        <v>-4331530</v>
      </c>
      <c r="P6" s="20">
        <v>-1399419</v>
      </c>
      <c r="Q6" s="20">
        <v>11230495</v>
      </c>
      <c r="R6" s="20">
        <v>5499546</v>
      </c>
      <c r="S6" s="20">
        <v>-2718841</v>
      </c>
      <c r="T6" s="20">
        <v>345300</v>
      </c>
      <c r="U6" s="20">
        <v>1105473</v>
      </c>
      <c r="V6" s="20">
        <v>-1268068</v>
      </c>
      <c r="W6" s="20">
        <v>-87010376</v>
      </c>
      <c r="X6" s="20">
        <v>-85980137</v>
      </c>
      <c r="Y6" s="20">
        <v>-1030239</v>
      </c>
      <c r="Z6" s="21">
        <v>1.1982290746989621</v>
      </c>
      <c r="AA6" s="22">
        <v>-85980137</v>
      </c>
    </row>
    <row r="7" spans="1:27" x14ac:dyDescent="0.25">
      <c r="A7" s="23" t="s">
        <v>35</v>
      </c>
      <c r="B7" s="17" t="s">
        <v>32</v>
      </c>
      <c r="C7" s="18">
        <v>-6315803</v>
      </c>
      <c r="D7" s="18"/>
      <c r="E7" s="19">
        <v>-9073970</v>
      </c>
      <c r="F7" s="20">
        <v>-7205206</v>
      </c>
      <c r="G7" s="20">
        <v>4371467</v>
      </c>
      <c r="H7" s="20">
        <v>-1273254</v>
      </c>
      <c r="I7" s="20">
        <v>1924654</v>
      </c>
      <c r="J7" s="20">
        <v>5022867</v>
      </c>
      <c r="K7" s="20">
        <v>430751</v>
      </c>
      <c r="L7" s="20">
        <v>3411575</v>
      </c>
      <c r="M7" s="20">
        <v>3465914</v>
      </c>
      <c r="N7" s="20">
        <v>7308240</v>
      </c>
      <c r="O7" s="20">
        <v>4836221</v>
      </c>
      <c r="P7" s="20">
        <v>3786843</v>
      </c>
      <c r="Q7" s="20">
        <v>2380068</v>
      </c>
      <c r="R7" s="20">
        <v>11003132</v>
      </c>
      <c r="S7" s="20">
        <v>3628366</v>
      </c>
      <c r="T7" s="20">
        <v>4264606</v>
      </c>
      <c r="U7" s="20">
        <v>3706306</v>
      </c>
      <c r="V7" s="20">
        <v>11599278</v>
      </c>
      <c r="W7" s="20">
        <v>34933517</v>
      </c>
      <c r="X7" s="20">
        <v>-7205206</v>
      </c>
      <c r="Y7" s="20">
        <v>42138723</v>
      </c>
      <c r="Z7" s="21">
        <v>-584.83717190042864</v>
      </c>
      <c r="AA7" s="22">
        <v>-7205206</v>
      </c>
    </row>
    <row r="8" spans="1:27" x14ac:dyDescent="0.25">
      <c r="A8" s="23" t="s">
        <v>36</v>
      </c>
      <c r="B8" s="17" t="s">
        <v>32</v>
      </c>
      <c r="C8" s="18">
        <v>976100</v>
      </c>
      <c r="D8" s="18"/>
      <c r="E8" s="19"/>
      <c r="F8" s="20">
        <v>976100</v>
      </c>
      <c r="G8" s="20"/>
      <c r="H8" s="20">
        <v>976100</v>
      </c>
      <c r="I8" s="20"/>
      <c r="J8" s="20">
        <v>976100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976100</v>
      </c>
      <c r="X8" s="20">
        <v>976100</v>
      </c>
      <c r="Y8" s="20"/>
      <c r="Z8" s="21"/>
      <c r="AA8" s="22">
        <v>976100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-3263870</v>
      </c>
      <c r="D10" s="18"/>
      <c r="E10" s="19">
        <v>-4830365</v>
      </c>
      <c r="F10" s="20">
        <v>-3714563</v>
      </c>
      <c r="G10" s="20">
        <v>-2446067</v>
      </c>
      <c r="H10" s="20">
        <v>-807609</v>
      </c>
      <c r="I10" s="20"/>
      <c r="J10" s="20">
        <v>-3253676</v>
      </c>
      <c r="K10" s="20">
        <v>210434</v>
      </c>
      <c r="L10" s="20"/>
      <c r="M10" s="20"/>
      <c r="N10" s="20">
        <v>210434</v>
      </c>
      <c r="O10" s="20">
        <v>18812</v>
      </c>
      <c r="P10" s="20">
        <v>977</v>
      </c>
      <c r="Q10" s="20"/>
      <c r="R10" s="20">
        <v>19789</v>
      </c>
      <c r="S10" s="20"/>
      <c r="T10" s="20"/>
      <c r="U10" s="20">
        <v>1299</v>
      </c>
      <c r="V10" s="20">
        <v>1299</v>
      </c>
      <c r="W10" s="20">
        <v>-3022154</v>
      </c>
      <c r="X10" s="20">
        <v>-3714563</v>
      </c>
      <c r="Y10" s="20">
        <v>692409</v>
      </c>
      <c r="Z10" s="21">
        <v>-18.640389192483745</v>
      </c>
      <c r="AA10" s="22">
        <v>-3714563</v>
      </c>
    </row>
    <row r="11" spans="1:27" x14ac:dyDescent="0.25">
      <c r="A11" s="23" t="s">
        <v>39</v>
      </c>
      <c r="B11" s="17" t="s">
        <v>32</v>
      </c>
      <c r="C11" s="18">
        <v>62397041</v>
      </c>
      <c r="D11" s="18"/>
      <c r="E11" s="19">
        <v>54454557</v>
      </c>
      <c r="F11" s="20">
        <v>62406257</v>
      </c>
      <c r="G11" s="24">
        <v>63013324</v>
      </c>
      <c r="H11" s="24">
        <v>1910468</v>
      </c>
      <c r="I11" s="24">
        <v>380245</v>
      </c>
      <c r="J11" s="20">
        <v>65304037</v>
      </c>
      <c r="K11" s="24">
        <v>1214899</v>
      </c>
      <c r="L11" s="24">
        <v>713219</v>
      </c>
      <c r="M11" s="20">
        <v>1203017</v>
      </c>
      <c r="N11" s="24">
        <v>3131135</v>
      </c>
      <c r="O11" s="24">
        <v>929414</v>
      </c>
      <c r="P11" s="24">
        <v>886190</v>
      </c>
      <c r="Q11" s="20">
        <v>726229</v>
      </c>
      <c r="R11" s="24">
        <v>2541833</v>
      </c>
      <c r="S11" s="24">
        <v>548540</v>
      </c>
      <c r="T11" s="20">
        <v>600254</v>
      </c>
      <c r="U11" s="24">
        <v>1413597</v>
      </c>
      <c r="V11" s="24">
        <v>2562391</v>
      </c>
      <c r="W11" s="24">
        <v>73539396</v>
      </c>
      <c r="X11" s="20">
        <v>62406257</v>
      </c>
      <c r="Y11" s="24">
        <v>11133139</v>
      </c>
      <c r="Z11" s="25">
        <v>17.839780072052712</v>
      </c>
      <c r="AA11" s="26">
        <v>62406257</v>
      </c>
    </row>
    <row r="12" spans="1:27" x14ac:dyDescent="0.25">
      <c r="A12" s="23" t="s">
        <v>40</v>
      </c>
      <c r="B12" s="17" t="s">
        <v>32</v>
      </c>
      <c r="C12" s="18">
        <v>-1275779</v>
      </c>
      <c r="D12" s="18"/>
      <c r="E12" s="19">
        <v>-1275779</v>
      </c>
      <c r="F12" s="20">
        <v>-1275779</v>
      </c>
      <c r="G12" s="20">
        <v>-1275779</v>
      </c>
      <c r="H12" s="20"/>
      <c r="I12" s="20"/>
      <c r="J12" s="20">
        <v>-1275779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-1275779</v>
      </c>
      <c r="X12" s="20">
        <v>-1275779</v>
      </c>
      <c r="Y12" s="20"/>
      <c r="Z12" s="21"/>
      <c r="AA12" s="22">
        <v>-1275779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-23462047</v>
      </c>
      <c r="D13" s="29">
        <f>SUM(D6:D12)</f>
        <v>0</v>
      </c>
      <c r="E13" s="30">
        <f t="shared" si="0"/>
        <v>-45882521</v>
      </c>
      <c r="F13" s="31">
        <f t="shared" si="0"/>
        <v>-34793328</v>
      </c>
      <c r="G13" s="31">
        <f t="shared" si="0"/>
        <v>-9750657</v>
      </c>
      <c r="H13" s="31">
        <f t="shared" si="0"/>
        <v>-13018398</v>
      </c>
      <c r="I13" s="31">
        <f t="shared" si="0"/>
        <v>2623164</v>
      </c>
      <c r="J13" s="31">
        <f t="shared" si="0"/>
        <v>-20145891</v>
      </c>
      <c r="K13" s="31">
        <f t="shared" si="0"/>
        <v>-1805061</v>
      </c>
      <c r="L13" s="31">
        <f t="shared" si="0"/>
        <v>4501898</v>
      </c>
      <c r="M13" s="31">
        <f t="shared" si="0"/>
        <v>3630558</v>
      </c>
      <c r="N13" s="31">
        <f t="shared" si="0"/>
        <v>6327395</v>
      </c>
      <c r="O13" s="31">
        <f t="shared" si="0"/>
        <v>1452917</v>
      </c>
      <c r="P13" s="31">
        <f t="shared" si="0"/>
        <v>3274591</v>
      </c>
      <c r="Q13" s="31">
        <f t="shared" si="0"/>
        <v>14336792</v>
      </c>
      <c r="R13" s="31">
        <f t="shared" si="0"/>
        <v>19064300</v>
      </c>
      <c r="S13" s="31">
        <f t="shared" si="0"/>
        <v>1458065</v>
      </c>
      <c r="T13" s="31">
        <f t="shared" si="0"/>
        <v>5210160</v>
      </c>
      <c r="U13" s="31">
        <f t="shared" si="0"/>
        <v>6226675</v>
      </c>
      <c r="V13" s="31">
        <f t="shared" si="0"/>
        <v>12894900</v>
      </c>
      <c r="W13" s="31">
        <f t="shared" si="0"/>
        <v>18140704</v>
      </c>
      <c r="X13" s="31">
        <f t="shared" si="0"/>
        <v>-34793328</v>
      </c>
      <c r="Y13" s="31">
        <f t="shared" si="0"/>
        <v>52934032</v>
      </c>
      <c r="Z13" s="32">
        <f>+IF(X13&lt;&gt;0,+(Y13/X13)*100,0)</f>
        <v>-152.13845597063897</v>
      </c>
      <c r="AA13" s="33">
        <f>SUM(AA6:AA12)</f>
        <v>-34793328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323695762</v>
      </c>
      <c r="D17" s="18"/>
      <c r="E17" s="19">
        <v>306577326</v>
      </c>
      <c r="F17" s="20">
        <v>348928722</v>
      </c>
      <c r="G17" s="24">
        <v>316831052</v>
      </c>
      <c r="H17" s="24">
        <v>16847927</v>
      </c>
      <c r="I17" s="24">
        <v>-855348</v>
      </c>
      <c r="J17" s="20">
        <v>332823631</v>
      </c>
      <c r="K17" s="24">
        <v>5391289</v>
      </c>
      <c r="L17" s="24">
        <v>-96341</v>
      </c>
      <c r="M17" s="20">
        <v>4802534</v>
      </c>
      <c r="N17" s="24">
        <v>10097482</v>
      </c>
      <c r="O17" s="24">
        <v>2318653</v>
      </c>
      <c r="P17" s="24">
        <v>2339531</v>
      </c>
      <c r="Q17" s="20">
        <v>845946</v>
      </c>
      <c r="R17" s="24">
        <v>5504130</v>
      </c>
      <c r="S17" s="24">
        <v>35579</v>
      </c>
      <c r="T17" s="20">
        <v>777935</v>
      </c>
      <c r="U17" s="24">
        <v>5208243</v>
      </c>
      <c r="V17" s="24">
        <v>6021757</v>
      </c>
      <c r="W17" s="24">
        <v>354447000</v>
      </c>
      <c r="X17" s="20">
        <v>348928722</v>
      </c>
      <c r="Y17" s="24">
        <v>5518278</v>
      </c>
      <c r="Z17" s="25">
        <v>1.5814914772192354</v>
      </c>
      <c r="AA17" s="26">
        <v>348928722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323695762</v>
      </c>
      <c r="D25" s="29">
        <f t="shared" ref="D25:Y25" si="1">SUM(D15:D24)</f>
        <v>0</v>
      </c>
      <c r="E25" s="35">
        <f t="shared" si="1"/>
        <v>306577326</v>
      </c>
      <c r="F25" s="36">
        <f t="shared" si="1"/>
        <v>348928722</v>
      </c>
      <c r="G25" s="36">
        <f t="shared" si="1"/>
        <v>316831052</v>
      </c>
      <c r="H25" s="36">
        <f t="shared" si="1"/>
        <v>16847927</v>
      </c>
      <c r="I25" s="36">
        <f t="shared" si="1"/>
        <v>-855348</v>
      </c>
      <c r="J25" s="36">
        <f t="shared" si="1"/>
        <v>332823631</v>
      </c>
      <c r="K25" s="36">
        <f t="shared" si="1"/>
        <v>5391289</v>
      </c>
      <c r="L25" s="36">
        <f t="shared" si="1"/>
        <v>-96341</v>
      </c>
      <c r="M25" s="36">
        <f t="shared" si="1"/>
        <v>4802534</v>
      </c>
      <c r="N25" s="36">
        <f t="shared" si="1"/>
        <v>10097482</v>
      </c>
      <c r="O25" s="36">
        <f t="shared" si="1"/>
        <v>2318653</v>
      </c>
      <c r="P25" s="36">
        <f t="shared" si="1"/>
        <v>2339531</v>
      </c>
      <c r="Q25" s="36">
        <f t="shared" si="1"/>
        <v>845946</v>
      </c>
      <c r="R25" s="36">
        <f t="shared" si="1"/>
        <v>5504130</v>
      </c>
      <c r="S25" s="36">
        <f t="shared" si="1"/>
        <v>35579</v>
      </c>
      <c r="T25" s="36">
        <f t="shared" si="1"/>
        <v>777935</v>
      </c>
      <c r="U25" s="36">
        <f t="shared" si="1"/>
        <v>5208243</v>
      </c>
      <c r="V25" s="36">
        <f t="shared" si="1"/>
        <v>6021757</v>
      </c>
      <c r="W25" s="36">
        <f t="shared" si="1"/>
        <v>354447000</v>
      </c>
      <c r="X25" s="36">
        <f t="shared" si="1"/>
        <v>348928722</v>
      </c>
      <c r="Y25" s="36">
        <f t="shared" si="1"/>
        <v>5518278</v>
      </c>
      <c r="Z25" s="37">
        <f>+IF(X25&lt;&gt;0,+(Y25/X25)*100,0)</f>
        <v>1.5814914772192354</v>
      </c>
      <c r="AA25" s="38">
        <f>SUM(AA15:AA24)</f>
        <v>348928722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300233715</v>
      </c>
      <c r="D26" s="29">
        <f>+D13+D25</f>
        <v>0</v>
      </c>
      <c r="E26" s="30">
        <f t="shared" si="2"/>
        <v>260694805</v>
      </c>
      <c r="F26" s="31">
        <f t="shared" si="2"/>
        <v>314135394</v>
      </c>
      <c r="G26" s="31">
        <f t="shared" si="2"/>
        <v>307080395</v>
      </c>
      <c r="H26" s="31">
        <f t="shared" si="2"/>
        <v>3829529</v>
      </c>
      <c r="I26" s="31">
        <f t="shared" si="2"/>
        <v>1767816</v>
      </c>
      <c r="J26" s="31">
        <f t="shared" si="2"/>
        <v>312677740</v>
      </c>
      <c r="K26" s="31">
        <f t="shared" si="2"/>
        <v>3586228</v>
      </c>
      <c r="L26" s="31">
        <f t="shared" si="2"/>
        <v>4405557</v>
      </c>
      <c r="M26" s="31">
        <f t="shared" si="2"/>
        <v>8433092</v>
      </c>
      <c r="N26" s="31">
        <f t="shared" si="2"/>
        <v>16424877</v>
      </c>
      <c r="O26" s="31">
        <f t="shared" si="2"/>
        <v>3771570</v>
      </c>
      <c r="P26" s="31">
        <f t="shared" si="2"/>
        <v>5614122</v>
      </c>
      <c r="Q26" s="31">
        <f t="shared" si="2"/>
        <v>15182738</v>
      </c>
      <c r="R26" s="31">
        <f t="shared" si="2"/>
        <v>24568430</v>
      </c>
      <c r="S26" s="31">
        <f t="shared" si="2"/>
        <v>1493644</v>
      </c>
      <c r="T26" s="31">
        <f t="shared" si="2"/>
        <v>5988095</v>
      </c>
      <c r="U26" s="31">
        <f t="shared" si="2"/>
        <v>11434918</v>
      </c>
      <c r="V26" s="31">
        <f t="shared" si="2"/>
        <v>18916657</v>
      </c>
      <c r="W26" s="31">
        <f t="shared" si="2"/>
        <v>372587704</v>
      </c>
      <c r="X26" s="31">
        <f t="shared" si="2"/>
        <v>314135394</v>
      </c>
      <c r="Y26" s="31">
        <f t="shared" si="2"/>
        <v>58452310</v>
      </c>
      <c r="Z26" s="32">
        <f>+IF(X26&lt;&gt;0,+(Y26/X26)*100,0)</f>
        <v>18.607362021740219</v>
      </c>
      <c r="AA26" s="33">
        <f>+AA13+AA25</f>
        <v>314135394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952056</v>
      </c>
      <c r="D31" s="18"/>
      <c r="E31" s="19">
        <v>940638</v>
      </c>
      <c r="F31" s="20">
        <v>1053732</v>
      </c>
      <c r="G31" s="20">
        <v>961133</v>
      </c>
      <c r="H31" s="20">
        <v>4769</v>
      </c>
      <c r="I31" s="20">
        <v>-1425</v>
      </c>
      <c r="J31" s="20">
        <v>964477</v>
      </c>
      <c r="K31" s="20">
        <v>19596</v>
      </c>
      <c r="L31" s="20">
        <v>7577</v>
      </c>
      <c r="M31" s="20">
        <v>9604</v>
      </c>
      <c r="N31" s="20">
        <v>36777</v>
      </c>
      <c r="O31" s="20">
        <v>13273</v>
      </c>
      <c r="P31" s="20">
        <v>47</v>
      </c>
      <c r="Q31" s="20">
        <v>10499</v>
      </c>
      <c r="R31" s="20">
        <v>23819</v>
      </c>
      <c r="S31" s="20">
        <v>7300</v>
      </c>
      <c r="T31" s="20">
        <v>21610</v>
      </c>
      <c r="U31" s="20">
        <v>11710</v>
      </c>
      <c r="V31" s="20">
        <v>40620</v>
      </c>
      <c r="W31" s="20">
        <v>1065693</v>
      </c>
      <c r="X31" s="20">
        <v>1053732</v>
      </c>
      <c r="Y31" s="20">
        <v>11961</v>
      </c>
      <c r="Z31" s="21">
        <v>1.1351083577228365</v>
      </c>
      <c r="AA31" s="22">
        <v>1053732</v>
      </c>
    </row>
    <row r="32" spans="1:27" x14ac:dyDescent="0.25">
      <c r="A32" s="23" t="s">
        <v>59</v>
      </c>
      <c r="B32" s="17" t="s">
        <v>32</v>
      </c>
      <c r="C32" s="18">
        <v>-4075659</v>
      </c>
      <c r="D32" s="18"/>
      <c r="E32" s="19">
        <v>-8347483</v>
      </c>
      <c r="F32" s="20">
        <v>-4155008</v>
      </c>
      <c r="G32" s="20">
        <v>-7465637</v>
      </c>
      <c r="H32" s="20">
        <v>-1231242</v>
      </c>
      <c r="I32" s="20">
        <v>79649</v>
      </c>
      <c r="J32" s="20">
        <v>-8617230</v>
      </c>
      <c r="K32" s="20">
        <v>175648</v>
      </c>
      <c r="L32" s="20">
        <v>1135441</v>
      </c>
      <c r="M32" s="20">
        <v>-1342925</v>
      </c>
      <c r="N32" s="20">
        <v>-31836</v>
      </c>
      <c r="O32" s="20">
        <v>613304</v>
      </c>
      <c r="P32" s="20">
        <v>-471219</v>
      </c>
      <c r="Q32" s="20">
        <v>1127104</v>
      </c>
      <c r="R32" s="20">
        <v>1269189</v>
      </c>
      <c r="S32" s="20">
        <v>-1274770</v>
      </c>
      <c r="T32" s="20">
        <v>-575967</v>
      </c>
      <c r="U32" s="20">
        <v>7494754</v>
      </c>
      <c r="V32" s="20">
        <v>5644017</v>
      </c>
      <c r="W32" s="20">
        <v>-1735860</v>
      </c>
      <c r="X32" s="20">
        <v>-4155008</v>
      </c>
      <c r="Y32" s="20">
        <v>2419148</v>
      </c>
      <c r="Z32" s="21">
        <v>-58.222463109577646</v>
      </c>
      <c r="AA32" s="22">
        <v>-4155008</v>
      </c>
    </row>
    <row r="33" spans="1:27" x14ac:dyDescent="0.25">
      <c r="A33" s="23" t="s">
        <v>60</v>
      </c>
      <c r="B33" s="17" t="s">
        <v>32</v>
      </c>
      <c r="C33" s="18">
        <v>1123890</v>
      </c>
      <c r="D33" s="18"/>
      <c r="E33" s="19">
        <v>3937066</v>
      </c>
      <c r="F33" s="20">
        <v>1123890</v>
      </c>
      <c r="G33" s="20">
        <v>-7095110</v>
      </c>
      <c r="H33" s="20">
        <v>-4394998</v>
      </c>
      <c r="I33" s="20">
        <v>1649698</v>
      </c>
      <c r="J33" s="20">
        <v>-9840410</v>
      </c>
      <c r="K33" s="20">
        <v>-5636509</v>
      </c>
      <c r="L33" s="20">
        <v>2259158</v>
      </c>
      <c r="M33" s="20">
        <v>-3775052</v>
      </c>
      <c r="N33" s="20">
        <v>-7152403</v>
      </c>
      <c r="O33" s="20">
        <v>-3022440</v>
      </c>
      <c r="P33" s="20">
        <v>-1153621</v>
      </c>
      <c r="Q33" s="20">
        <v>7185730</v>
      </c>
      <c r="R33" s="20">
        <v>3009669</v>
      </c>
      <c r="S33" s="20">
        <v>-1067580</v>
      </c>
      <c r="T33" s="20">
        <v>163461</v>
      </c>
      <c r="U33" s="20">
        <v>-5438534</v>
      </c>
      <c r="V33" s="20">
        <v>-6342653</v>
      </c>
      <c r="W33" s="20">
        <v>-20325797</v>
      </c>
      <c r="X33" s="20">
        <v>1123890</v>
      </c>
      <c r="Y33" s="20">
        <v>-21449687</v>
      </c>
      <c r="Z33" s="21">
        <v>-1908.5219194049241</v>
      </c>
      <c r="AA33" s="22">
        <v>1123890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36709401</v>
      </c>
      <c r="D35" s="18"/>
      <c r="E35" s="19">
        <v>32299559</v>
      </c>
      <c r="F35" s="20">
        <v>38733369</v>
      </c>
      <c r="G35" s="20">
        <v>37521594</v>
      </c>
      <c r="H35" s="20">
        <v>1165030</v>
      </c>
      <c r="I35" s="20">
        <v>471279</v>
      </c>
      <c r="J35" s="20">
        <v>39157903</v>
      </c>
      <c r="K35" s="20">
        <v>771623</v>
      </c>
      <c r="L35" s="20">
        <v>778087</v>
      </c>
      <c r="M35" s="20">
        <v>756167</v>
      </c>
      <c r="N35" s="20">
        <v>2305877</v>
      </c>
      <c r="O35" s="20">
        <v>951315</v>
      </c>
      <c r="P35" s="20">
        <v>904523</v>
      </c>
      <c r="Q35" s="20">
        <v>826825</v>
      </c>
      <c r="R35" s="20">
        <v>2682663</v>
      </c>
      <c r="S35" s="20">
        <v>759184</v>
      </c>
      <c r="T35" s="20">
        <v>863627</v>
      </c>
      <c r="U35" s="20">
        <v>919218</v>
      </c>
      <c r="V35" s="20">
        <v>2542029</v>
      </c>
      <c r="W35" s="20">
        <v>46688472</v>
      </c>
      <c r="X35" s="20">
        <v>38733369</v>
      </c>
      <c r="Y35" s="20">
        <v>7955103</v>
      </c>
      <c r="Z35" s="21">
        <v>20.538112757503743</v>
      </c>
      <c r="AA35" s="22">
        <v>38733369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34709688</v>
      </c>
      <c r="D37" s="29">
        <f t="shared" ref="D37:Y37" si="3">SUM(D29:D36)</f>
        <v>0</v>
      </c>
      <c r="E37" s="30">
        <f t="shared" si="3"/>
        <v>28829780</v>
      </c>
      <c r="F37" s="31">
        <f t="shared" si="3"/>
        <v>36755983</v>
      </c>
      <c r="G37" s="31">
        <f t="shared" si="3"/>
        <v>23921980</v>
      </c>
      <c r="H37" s="31">
        <f t="shared" si="3"/>
        <v>-4456441</v>
      </c>
      <c r="I37" s="31">
        <f t="shared" si="3"/>
        <v>2199201</v>
      </c>
      <c r="J37" s="31">
        <f t="shared" si="3"/>
        <v>21664740</v>
      </c>
      <c r="K37" s="31">
        <f t="shared" si="3"/>
        <v>-4669642</v>
      </c>
      <c r="L37" s="31">
        <f t="shared" si="3"/>
        <v>4180263</v>
      </c>
      <c r="M37" s="31">
        <f t="shared" si="3"/>
        <v>-4352206</v>
      </c>
      <c r="N37" s="31">
        <f t="shared" si="3"/>
        <v>-4841585</v>
      </c>
      <c r="O37" s="31">
        <f t="shared" si="3"/>
        <v>-1444548</v>
      </c>
      <c r="P37" s="31">
        <f t="shared" si="3"/>
        <v>-720270</v>
      </c>
      <c r="Q37" s="31">
        <f t="shared" si="3"/>
        <v>9150158</v>
      </c>
      <c r="R37" s="31">
        <f t="shared" si="3"/>
        <v>6985340</v>
      </c>
      <c r="S37" s="31">
        <f t="shared" si="3"/>
        <v>-1575866</v>
      </c>
      <c r="T37" s="31">
        <f t="shared" si="3"/>
        <v>472731</v>
      </c>
      <c r="U37" s="31">
        <f t="shared" si="3"/>
        <v>2987148</v>
      </c>
      <c r="V37" s="31">
        <f t="shared" si="3"/>
        <v>1884013</v>
      </c>
      <c r="W37" s="31">
        <f t="shared" si="3"/>
        <v>25692508</v>
      </c>
      <c r="X37" s="31">
        <f t="shared" si="3"/>
        <v>36755983</v>
      </c>
      <c r="Y37" s="31">
        <f t="shared" si="3"/>
        <v>-11063475</v>
      </c>
      <c r="Z37" s="32">
        <f>+IF(X37&lt;&gt;0,+(Y37/X37)*100,0)</f>
        <v>-30.099793549257004</v>
      </c>
      <c r="AA37" s="33">
        <f>SUM(AA29:AA36)</f>
        <v>36755983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1208428</v>
      </c>
      <c r="D39" s="18"/>
      <c r="E39" s="19"/>
      <c r="F39" s="20">
        <v>1208428</v>
      </c>
      <c r="G39" s="20">
        <v>1237810</v>
      </c>
      <c r="H39" s="20"/>
      <c r="I39" s="20">
        <v>88117</v>
      </c>
      <c r="J39" s="20">
        <v>1325927</v>
      </c>
      <c r="K39" s="20"/>
      <c r="L39" s="20"/>
      <c r="M39" s="20"/>
      <c r="N39" s="20"/>
      <c r="O39" s="20"/>
      <c r="P39" s="20"/>
      <c r="Q39" s="20">
        <v>29920</v>
      </c>
      <c r="R39" s="20">
        <v>29920</v>
      </c>
      <c r="S39" s="20"/>
      <c r="T39" s="20"/>
      <c r="U39" s="20"/>
      <c r="V39" s="20"/>
      <c r="W39" s="20">
        <v>1355847</v>
      </c>
      <c r="X39" s="20">
        <v>1208428</v>
      </c>
      <c r="Y39" s="20">
        <v>147419</v>
      </c>
      <c r="Z39" s="21">
        <v>12.199237356300912</v>
      </c>
      <c r="AA39" s="22">
        <v>1208428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1208428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1208428</v>
      </c>
      <c r="G43" s="36">
        <f t="shared" si="4"/>
        <v>1237810</v>
      </c>
      <c r="H43" s="36">
        <f t="shared" si="4"/>
        <v>0</v>
      </c>
      <c r="I43" s="36">
        <f t="shared" si="4"/>
        <v>88117</v>
      </c>
      <c r="J43" s="36">
        <f t="shared" si="4"/>
        <v>1325927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29920</v>
      </c>
      <c r="R43" s="36">
        <f t="shared" si="4"/>
        <v>29920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1355847</v>
      </c>
      <c r="X43" s="36">
        <f t="shared" si="4"/>
        <v>1208428</v>
      </c>
      <c r="Y43" s="36">
        <f t="shared" si="4"/>
        <v>147419</v>
      </c>
      <c r="Z43" s="37">
        <f>+IF(X43&lt;&gt;0,+(Y43/X43)*100,0)</f>
        <v>12.199237356300912</v>
      </c>
      <c r="AA43" s="38">
        <f>SUM(AA39:AA42)</f>
        <v>1208428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35918116</v>
      </c>
      <c r="D44" s="29">
        <f>+D37+D43</f>
        <v>0</v>
      </c>
      <c r="E44" s="30">
        <f t="shared" si="5"/>
        <v>28829780</v>
      </c>
      <c r="F44" s="31">
        <f t="shared" si="5"/>
        <v>37964411</v>
      </c>
      <c r="G44" s="31">
        <f t="shared" si="5"/>
        <v>25159790</v>
      </c>
      <c r="H44" s="31">
        <f t="shared" si="5"/>
        <v>-4456441</v>
      </c>
      <c r="I44" s="31">
        <f t="shared" si="5"/>
        <v>2287318</v>
      </c>
      <c r="J44" s="31">
        <f t="shared" si="5"/>
        <v>22990667</v>
      </c>
      <c r="K44" s="31">
        <f t="shared" si="5"/>
        <v>-4669642</v>
      </c>
      <c r="L44" s="31">
        <f t="shared" si="5"/>
        <v>4180263</v>
      </c>
      <c r="M44" s="31">
        <f t="shared" si="5"/>
        <v>-4352206</v>
      </c>
      <c r="N44" s="31">
        <f t="shared" si="5"/>
        <v>-4841585</v>
      </c>
      <c r="O44" s="31">
        <f t="shared" si="5"/>
        <v>-1444548</v>
      </c>
      <c r="P44" s="31">
        <f t="shared" si="5"/>
        <v>-720270</v>
      </c>
      <c r="Q44" s="31">
        <f t="shared" si="5"/>
        <v>9180078</v>
      </c>
      <c r="R44" s="31">
        <f t="shared" si="5"/>
        <v>7015260</v>
      </c>
      <c r="S44" s="31">
        <f t="shared" si="5"/>
        <v>-1575866</v>
      </c>
      <c r="T44" s="31">
        <f t="shared" si="5"/>
        <v>472731</v>
      </c>
      <c r="U44" s="31">
        <f t="shared" si="5"/>
        <v>2987148</v>
      </c>
      <c r="V44" s="31">
        <f t="shared" si="5"/>
        <v>1884013</v>
      </c>
      <c r="W44" s="31">
        <f t="shared" si="5"/>
        <v>27048355</v>
      </c>
      <c r="X44" s="31">
        <f t="shared" si="5"/>
        <v>37964411</v>
      </c>
      <c r="Y44" s="31">
        <f t="shared" si="5"/>
        <v>-10916056</v>
      </c>
      <c r="Z44" s="32">
        <f>+IF(X44&lt;&gt;0,+(Y44/X44)*100,0)</f>
        <v>-28.753392223048053</v>
      </c>
      <c r="AA44" s="33">
        <f>+AA37+AA43</f>
        <v>37964411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264315599</v>
      </c>
      <c r="D45" s="42">
        <f t="shared" si="6"/>
        <v>0</v>
      </c>
      <c r="E45" s="43">
        <f t="shared" si="6"/>
        <v>231865025</v>
      </c>
      <c r="F45" s="44">
        <f t="shared" si="6"/>
        <v>276170983</v>
      </c>
      <c r="G45" s="44">
        <f t="shared" si="6"/>
        <v>281920605</v>
      </c>
      <c r="H45" s="44">
        <f t="shared" si="6"/>
        <v>8285970</v>
      </c>
      <c r="I45" s="44">
        <f t="shared" si="6"/>
        <v>-519502</v>
      </c>
      <c r="J45" s="44">
        <f t="shared" si="6"/>
        <v>289687073</v>
      </c>
      <c r="K45" s="44">
        <f t="shared" si="6"/>
        <v>8255870</v>
      </c>
      <c r="L45" s="44">
        <f t="shared" si="6"/>
        <v>225294</v>
      </c>
      <c r="M45" s="44">
        <f t="shared" si="6"/>
        <v>12785298</v>
      </c>
      <c r="N45" s="44">
        <f t="shared" si="6"/>
        <v>21266462</v>
      </c>
      <c r="O45" s="44">
        <f t="shared" si="6"/>
        <v>5216118</v>
      </c>
      <c r="P45" s="44">
        <f t="shared" si="6"/>
        <v>6334392</v>
      </c>
      <c r="Q45" s="44">
        <f t="shared" si="6"/>
        <v>6002660</v>
      </c>
      <c r="R45" s="44">
        <f t="shared" si="6"/>
        <v>17553170</v>
      </c>
      <c r="S45" s="44">
        <f t="shared" si="6"/>
        <v>3069510</v>
      </c>
      <c r="T45" s="44">
        <f t="shared" si="6"/>
        <v>5515364</v>
      </c>
      <c r="U45" s="44">
        <f t="shared" si="6"/>
        <v>8447770</v>
      </c>
      <c r="V45" s="44">
        <f t="shared" si="6"/>
        <v>17032644</v>
      </c>
      <c r="W45" s="44">
        <f t="shared" si="6"/>
        <v>345539349</v>
      </c>
      <c r="X45" s="44">
        <f t="shared" si="6"/>
        <v>276170983</v>
      </c>
      <c r="Y45" s="44">
        <f t="shared" si="6"/>
        <v>69368366</v>
      </c>
      <c r="Z45" s="45">
        <f>+IF(X45&lt;&gt;0,+(Y45/X45)*100,0)</f>
        <v>25.117905308683351</v>
      </c>
      <c r="AA45" s="46">
        <f>+AA26-AA44</f>
        <v>276170983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31770498</v>
      </c>
      <c r="D47" s="18"/>
      <c r="E47" s="19">
        <v>-4211527</v>
      </c>
      <c r="F47" s="20">
        <v>44582979</v>
      </c>
      <c r="G47" s="20">
        <v>52725884</v>
      </c>
      <c r="H47" s="20">
        <v>2723348</v>
      </c>
      <c r="I47" s="20">
        <v>-2009410</v>
      </c>
      <c r="J47" s="20">
        <v>53439822</v>
      </c>
      <c r="K47" s="20">
        <v>4509924</v>
      </c>
      <c r="L47" s="20">
        <v>-1301936</v>
      </c>
      <c r="M47" s="20">
        <v>10273148</v>
      </c>
      <c r="N47" s="20">
        <v>13481136</v>
      </c>
      <c r="O47" s="20">
        <v>3325279</v>
      </c>
      <c r="P47" s="20">
        <v>4467005</v>
      </c>
      <c r="Q47" s="20">
        <v>4458575</v>
      </c>
      <c r="R47" s="20">
        <v>12250859</v>
      </c>
      <c r="S47" s="20">
        <v>1306148</v>
      </c>
      <c r="T47" s="20">
        <v>-1283488</v>
      </c>
      <c r="U47" s="20">
        <v>6045673</v>
      </c>
      <c r="V47" s="20">
        <v>6068333</v>
      </c>
      <c r="W47" s="20">
        <v>85240150</v>
      </c>
      <c r="X47" s="20">
        <v>44582979</v>
      </c>
      <c r="Y47" s="20">
        <v>40657171</v>
      </c>
      <c r="Z47" s="47">
        <v>91.194379361684199</v>
      </c>
      <c r="AA47" s="22">
        <v>44582979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31770498</v>
      </c>
      <c r="D50" s="50">
        <f t="shared" ref="D50:Y50" si="7">SUM(D47:D49)</f>
        <v>0</v>
      </c>
      <c r="E50" s="51">
        <f t="shared" si="7"/>
        <v>-4211527</v>
      </c>
      <c r="F50" s="52">
        <f t="shared" si="7"/>
        <v>44582979</v>
      </c>
      <c r="G50" s="52">
        <f t="shared" si="7"/>
        <v>52725884</v>
      </c>
      <c r="H50" s="52">
        <f t="shared" si="7"/>
        <v>2723348</v>
      </c>
      <c r="I50" s="52">
        <f t="shared" si="7"/>
        <v>-2009410</v>
      </c>
      <c r="J50" s="52">
        <f t="shared" si="7"/>
        <v>53439822</v>
      </c>
      <c r="K50" s="52">
        <f t="shared" si="7"/>
        <v>4509924</v>
      </c>
      <c r="L50" s="52">
        <f t="shared" si="7"/>
        <v>-1301936</v>
      </c>
      <c r="M50" s="52">
        <f t="shared" si="7"/>
        <v>10273148</v>
      </c>
      <c r="N50" s="52">
        <f t="shared" si="7"/>
        <v>13481136</v>
      </c>
      <c r="O50" s="52">
        <f t="shared" si="7"/>
        <v>3325279</v>
      </c>
      <c r="P50" s="52">
        <f t="shared" si="7"/>
        <v>4467005</v>
      </c>
      <c r="Q50" s="52">
        <f t="shared" si="7"/>
        <v>4458575</v>
      </c>
      <c r="R50" s="52">
        <f t="shared" si="7"/>
        <v>12250859</v>
      </c>
      <c r="S50" s="52">
        <f t="shared" si="7"/>
        <v>1306148</v>
      </c>
      <c r="T50" s="52">
        <f t="shared" si="7"/>
        <v>-1283488</v>
      </c>
      <c r="U50" s="52">
        <f t="shared" si="7"/>
        <v>6045673</v>
      </c>
      <c r="V50" s="52">
        <f t="shared" si="7"/>
        <v>6068333</v>
      </c>
      <c r="W50" s="52">
        <f t="shared" si="7"/>
        <v>85240150</v>
      </c>
      <c r="X50" s="52">
        <f t="shared" si="7"/>
        <v>44582979</v>
      </c>
      <c r="Y50" s="52">
        <f t="shared" si="7"/>
        <v>40657171</v>
      </c>
      <c r="Z50" s="53">
        <f>+IF(X50&lt;&gt;0,+(Y50/X50)*100,0)</f>
        <v>91.194379361684199</v>
      </c>
      <c r="AA50" s="54">
        <f>SUM(AA47:AA49)</f>
        <v>44582979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-1640185</v>
      </c>
      <c r="D6" s="18"/>
      <c r="E6" s="19">
        <v>20892227</v>
      </c>
      <c r="F6" s="20">
        <v>-2658607</v>
      </c>
      <c r="G6" s="20">
        <v>6416386</v>
      </c>
      <c r="H6" s="20">
        <v>579491</v>
      </c>
      <c r="I6" s="20">
        <v>-2470435</v>
      </c>
      <c r="J6" s="20">
        <v>4525442</v>
      </c>
      <c r="K6" s="20">
        <v>-20443784</v>
      </c>
      <c r="L6" s="20">
        <v>-9774247</v>
      </c>
      <c r="M6" s="20"/>
      <c r="N6" s="20">
        <v>-30218031</v>
      </c>
      <c r="O6" s="20">
        <v>-2319353</v>
      </c>
      <c r="P6" s="20">
        <v>-11639273</v>
      </c>
      <c r="Q6" s="20">
        <v>-29146617</v>
      </c>
      <c r="R6" s="20">
        <v>-43105243</v>
      </c>
      <c r="S6" s="20">
        <v>3088748</v>
      </c>
      <c r="T6" s="20">
        <v>-3186020</v>
      </c>
      <c r="U6" s="20">
        <v>-10429055</v>
      </c>
      <c r="V6" s="20">
        <v>-10526327</v>
      </c>
      <c r="W6" s="20">
        <v>-79324159</v>
      </c>
      <c r="X6" s="20">
        <v>-2658607</v>
      </c>
      <c r="Y6" s="20">
        <v>-76665552</v>
      </c>
      <c r="Z6" s="21">
        <v>2883.6737434303</v>
      </c>
      <c r="AA6" s="22">
        <v>-2658607</v>
      </c>
    </row>
    <row r="7" spans="1:27" x14ac:dyDescent="0.25">
      <c r="A7" s="23" t="s">
        <v>35</v>
      </c>
      <c r="B7" s="17" t="s">
        <v>32</v>
      </c>
      <c r="C7" s="18">
        <v>2561398</v>
      </c>
      <c r="D7" s="18"/>
      <c r="E7" s="19">
        <v>10834400</v>
      </c>
      <c r="F7" s="20">
        <v>10355158</v>
      </c>
      <c r="G7" s="20">
        <v>18930466</v>
      </c>
      <c r="H7" s="20">
        <v>519524</v>
      </c>
      <c r="I7" s="20">
        <v>8172590</v>
      </c>
      <c r="J7" s="20">
        <v>27622580</v>
      </c>
      <c r="K7" s="20">
        <v>2918722</v>
      </c>
      <c r="L7" s="20">
        <v>2288455</v>
      </c>
      <c r="M7" s="20"/>
      <c r="N7" s="20">
        <v>5207177</v>
      </c>
      <c r="O7" s="20">
        <v>2554186</v>
      </c>
      <c r="P7" s="20">
        <v>2349216</v>
      </c>
      <c r="Q7" s="20">
        <v>2193169</v>
      </c>
      <c r="R7" s="20">
        <v>7096571</v>
      </c>
      <c r="S7" s="20">
        <v>2355320</v>
      </c>
      <c r="T7" s="20">
        <v>2231663</v>
      </c>
      <c r="U7" s="20">
        <v>3541123</v>
      </c>
      <c r="V7" s="20">
        <v>8128106</v>
      </c>
      <c r="W7" s="20">
        <v>48054434</v>
      </c>
      <c r="X7" s="20">
        <v>10355158</v>
      </c>
      <c r="Y7" s="20">
        <v>37699276</v>
      </c>
      <c r="Z7" s="21">
        <v>364.06277914832395</v>
      </c>
      <c r="AA7" s="22">
        <v>10355158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-162190</v>
      </c>
      <c r="D10" s="18"/>
      <c r="E10" s="19">
        <v>-1</v>
      </c>
      <c r="F10" s="20">
        <v>-1</v>
      </c>
      <c r="G10" s="20">
        <v>-1</v>
      </c>
      <c r="H10" s="20"/>
      <c r="I10" s="20"/>
      <c r="J10" s="20">
        <v>-1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</v>
      </c>
      <c r="X10" s="20">
        <v>-1</v>
      </c>
      <c r="Y10" s="20"/>
      <c r="Z10" s="21"/>
      <c r="AA10" s="22">
        <v>-1</v>
      </c>
    </row>
    <row r="11" spans="1:27" x14ac:dyDescent="0.25">
      <c r="A11" s="23" t="s">
        <v>39</v>
      </c>
      <c r="B11" s="17" t="s">
        <v>32</v>
      </c>
      <c r="C11" s="18">
        <v>91</v>
      </c>
      <c r="D11" s="18"/>
      <c r="E11" s="19"/>
      <c r="F11" s="20">
        <v>1082653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>
        <v>25715</v>
      </c>
      <c r="V11" s="24">
        <v>25715</v>
      </c>
      <c r="W11" s="24">
        <v>25715</v>
      </c>
      <c r="X11" s="20">
        <v>1082653</v>
      </c>
      <c r="Y11" s="24">
        <v>-1056938</v>
      </c>
      <c r="Z11" s="25">
        <v>-97.624816076803924</v>
      </c>
      <c r="AA11" s="26">
        <v>1082653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759114</v>
      </c>
      <c r="D13" s="29">
        <f>SUM(D6:D12)</f>
        <v>0</v>
      </c>
      <c r="E13" s="30">
        <f t="shared" si="0"/>
        <v>31726626</v>
      </c>
      <c r="F13" s="31">
        <f t="shared" si="0"/>
        <v>8779203</v>
      </c>
      <c r="G13" s="31">
        <f t="shared" si="0"/>
        <v>25346851</v>
      </c>
      <c r="H13" s="31">
        <f t="shared" si="0"/>
        <v>1099015</v>
      </c>
      <c r="I13" s="31">
        <f t="shared" si="0"/>
        <v>5702155</v>
      </c>
      <c r="J13" s="31">
        <f t="shared" si="0"/>
        <v>32148021</v>
      </c>
      <c r="K13" s="31">
        <f t="shared" si="0"/>
        <v>-17525062</v>
      </c>
      <c r="L13" s="31">
        <f t="shared" si="0"/>
        <v>-7485792</v>
      </c>
      <c r="M13" s="31">
        <f t="shared" si="0"/>
        <v>0</v>
      </c>
      <c r="N13" s="31">
        <f t="shared" si="0"/>
        <v>-25010854</v>
      </c>
      <c r="O13" s="31">
        <f t="shared" si="0"/>
        <v>234833</v>
      </c>
      <c r="P13" s="31">
        <f t="shared" si="0"/>
        <v>-9290057</v>
      </c>
      <c r="Q13" s="31">
        <f t="shared" si="0"/>
        <v>-26953448</v>
      </c>
      <c r="R13" s="31">
        <f t="shared" si="0"/>
        <v>-36008672</v>
      </c>
      <c r="S13" s="31">
        <f t="shared" si="0"/>
        <v>5444068</v>
      </c>
      <c r="T13" s="31">
        <f t="shared" si="0"/>
        <v>-954357</v>
      </c>
      <c r="U13" s="31">
        <f t="shared" si="0"/>
        <v>-6862217</v>
      </c>
      <c r="V13" s="31">
        <f t="shared" si="0"/>
        <v>-2372506</v>
      </c>
      <c r="W13" s="31">
        <f t="shared" si="0"/>
        <v>-31244011</v>
      </c>
      <c r="X13" s="31">
        <f t="shared" si="0"/>
        <v>8779203</v>
      </c>
      <c r="Y13" s="31">
        <f t="shared" si="0"/>
        <v>-40023214</v>
      </c>
      <c r="Z13" s="32">
        <f>+IF(X13&lt;&gt;0,+(Y13/X13)*100,0)</f>
        <v>-455.88664483552776</v>
      </c>
      <c r="AA13" s="33">
        <f>SUM(AA6:AA12)</f>
        <v>8779203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1493131</v>
      </c>
      <c r="D17" s="18"/>
      <c r="E17" s="19">
        <v>40359171</v>
      </c>
      <c r="F17" s="20">
        <v>42825946</v>
      </c>
      <c r="G17" s="24">
        <v>6168079</v>
      </c>
      <c r="H17" s="24"/>
      <c r="I17" s="24"/>
      <c r="J17" s="20">
        <v>6168079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6168079</v>
      </c>
      <c r="X17" s="20">
        <v>42825946</v>
      </c>
      <c r="Y17" s="24">
        <v>-36657867</v>
      </c>
      <c r="Z17" s="25">
        <v>-85.597331580252785</v>
      </c>
      <c r="AA17" s="26">
        <v>42825946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1493131</v>
      </c>
      <c r="D25" s="29">
        <f t="shared" ref="D25:Y25" si="1">SUM(D15:D24)</f>
        <v>0</v>
      </c>
      <c r="E25" s="35">
        <f t="shared" si="1"/>
        <v>40359171</v>
      </c>
      <c r="F25" s="36">
        <f t="shared" si="1"/>
        <v>42825946</v>
      </c>
      <c r="G25" s="36">
        <f t="shared" si="1"/>
        <v>6168079</v>
      </c>
      <c r="H25" s="36">
        <f t="shared" si="1"/>
        <v>0</v>
      </c>
      <c r="I25" s="36">
        <f t="shared" si="1"/>
        <v>0</v>
      </c>
      <c r="J25" s="36">
        <f t="shared" si="1"/>
        <v>6168079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6168079</v>
      </c>
      <c r="X25" s="36">
        <f t="shared" si="1"/>
        <v>42825946</v>
      </c>
      <c r="Y25" s="36">
        <f t="shared" si="1"/>
        <v>-36657867</v>
      </c>
      <c r="Z25" s="37">
        <f>+IF(X25&lt;&gt;0,+(Y25/X25)*100,0)</f>
        <v>-85.597331580252785</v>
      </c>
      <c r="AA25" s="38">
        <f>SUM(AA15:AA24)</f>
        <v>42825946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2252245</v>
      </c>
      <c r="D26" s="29">
        <f>+D13+D25</f>
        <v>0</v>
      </c>
      <c r="E26" s="30">
        <f t="shared" si="2"/>
        <v>72085797</v>
      </c>
      <c r="F26" s="31">
        <f t="shared" si="2"/>
        <v>51605149</v>
      </c>
      <c r="G26" s="31">
        <f t="shared" si="2"/>
        <v>31514930</v>
      </c>
      <c r="H26" s="31">
        <f t="shared" si="2"/>
        <v>1099015</v>
      </c>
      <c r="I26" s="31">
        <f t="shared" si="2"/>
        <v>5702155</v>
      </c>
      <c r="J26" s="31">
        <f t="shared" si="2"/>
        <v>38316100</v>
      </c>
      <c r="K26" s="31">
        <f t="shared" si="2"/>
        <v>-17525062</v>
      </c>
      <c r="L26" s="31">
        <f t="shared" si="2"/>
        <v>-7485792</v>
      </c>
      <c r="M26" s="31">
        <f t="shared" si="2"/>
        <v>0</v>
      </c>
      <c r="N26" s="31">
        <f t="shared" si="2"/>
        <v>-25010854</v>
      </c>
      <c r="O26" s="31">
        <f t="shared" si="2"/>
        <v>234833</v>
      </c>
      <c r="P26" s="31">
        <f t="shared" si="2"/>
        <v>-9290057</v>
      </c>
      <c r="Q26" s="31">
        <f t="shared" si="2"/>
        <v>-26953448</v>
      </c>
      <c r="R26" s="31">
        <f t="shared" si="2"/>
        <v>-36008672</v>
      </c>
      <c r="S26" s="31">
        <f t="shared" si="2"/>
        <v>5444068</v>
      </c>
      <c r="T26" s="31">
        <f t="shared" si="2"/>
        <v>-954357</v>
      </c>
      <c r="U26" s="31">
        <f t="shared" si="2"/>
        <v>-6862217</v>
      </c>
      <c r="V26" s="31">
        <f t="shared" si="2"/>
        <v>-2372506</v>
      </c>
      <c r="W26" s="31">
        <f t="shared" si="2"/>
        <v>-25075932</v>
      </c>
      <c r="X26" s="31">
        <f t="shared" si="2"/>
        <v>51605149</v>
      </c>
      <c r="Y26" s="31">
        <f t="shared" si="2"/>
        <v>-76681081</v>
      </c>
      <c r="Z26" s="32">
        <f>+IF(X26&lt;&gt;0,+(Y26/X26)*100,0)</f>
        <v>-148.59191860874193</v>
      </c>
      <c r="AA26" s="33">
        <f>+AA13+AA25</f>
        <v>51605149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20682884</v>
      </c>
      <c r="D32" s="18"/>
      <c r="E32" s="19"/>
      <c r="F32" s="20"/>
      <c r="G32" s="20">
        <v>-1072932</v>
      </c>
      <c r="H32" s="20">
        <v>3296296</v>
      </c>
      <c r="I32" s="20">
        <v>3005684</v>
      </c>
      <c r="J32" s="20">
        <v>5229048</v>
      </c>
      <c r="K32" s="20">
        <v>1667226</v>
      </c>
      <c r="L32" s="20">
        <v>1347644</v>
      </c>
      <c r="M32" s="20"/>
      <c r="N32" s="20">
        <v>3014870</v>
      </c>
      <c r="O32" s="20">
        <v>2032059</v>
      </c>
      <c r="P32" s="20">
        <v>-1921547</v>
      </c>
      <c r="Q32" s="20">
        <v>1467530</v>
      </c>
      <c r="R32" s="20">
        <v>1578042</v>
      </c>
      <c r="S32" s="20">
        <v>1342789</v>
      </c>
      <c r="T32" s="20">
        <v>3154406</v>
      </c>
      <c r="U32" s="20">
        <v>-9769042</v>
      </c>
      <c r="V32" s="20">
        <v>-5271847</v>
      </c>
      <c r="W32" s="20">
        <v>4550113</v>
      </c>
      <c r="X32" s="20"/>
      <c r="Y32" s="20">
        <v>4550113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>
        <v>2238147</v>
      </c>
      <c r="F33" s="20"/>
      <c r="G33" s="20">
        <v>-8768965</v>
      </c>
      <c r="H33" s="20">
        <v>267826</v>
      </c>
      <c r="I33" s="20"/>
      <c r="J33" s="20">
        <v>-8501139</v>
      </c>
      <c r="K33" s="20">
        <v>8677000</v>
      </c>
      <c r="L33" s="20">
        <v>-3709087</v>
      </c>
      <c r="M33" s="20"/>
      <c r="N33" s="20">
        <v>4967913</v>
      </c>
      <c r="O33" s="20">
        <v>-105661</v>
      </c>
      <c r="P33" s="20">
        <v>-1237820</v>
      </c>
      <c r="Q33" s="20">
        <v>-1823048</v>
      </c>
      <c r="R33" s="20">
        <v>-3166529</v>
      </c>
      <c r="S33" s="20">
        <v>4227368</v>
      </c>
      <c r="T33" s="20">
        <v>-1248587</v>
      </c>
      <c r="U33" s="20">
        <v>-3558368</v>
      </c>
      <c r="V33" s="20">
        <v>-579587</v>
      </c>
      <c r="W33" s="20">
        <v>-7279342</v>
      </c>
      <c r="X33" s="20"/>
      <c r="Y33" s="20">
        <v>-7279342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459046</v>
      </c>
      <c r="D35" s="18"/>
      <c r="E35" s="19"/>
      <c r="F35" s="20">
        <v>1082654</v>
      </c>
      <c r="G35" s="20"/>
      <c r="H35" s="20"/>
      <c r="I35" s="20">
        <v>876749</v>
      </c>
      <c r="J35" s="20">
        <v>876749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>
        <v>-63048</v>
      </c>
      <c r="V35" s="20">
        <v>-63048</v>
      </c>
      <c r="W35" s="20">
        <v>813701</v>
      </c>
      <c r="X35" s="20">
        <v>1082654</v>
      </c>
      <c r="Y35" s="20">
        <v>-268953</v>
      </c>
      <c r="Z35" s="21">
        <v>-24.842008619558971</v>
      </c>
      <c r="AA35" s="22">
        <v>1082654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21141930</v>
      </c>
      <c r="D37" s="29">
        <f t="shared" ref="D37:Y37" si="3">SUM(D29:D36)</f>
        <v>0</v>
      </c>
      <c r="E37" s="30">
        <f t="shared" si="3"/>
        <v>2238147</v>
      </c>
      <c r="F37" s="31">
        <f t="shared" si="3"/>
        <v>1082654</v>
      </c>
      <c r="G37" s="31">
        <f t="shared" si="3"/>
        <v>-9841897</v>
      </c>
      <c r="H37" s="31">
        <f t="shared" si="3"/>
        <v>3564122</v>
      </c>
      <c r="I37" s="31">
        <f t="shared" si="3"/>
        <v>3882433</v>
      </c>
      <c r="J37" s="31">
        <f t="shared" si="3"/>
        <v>-2395342</v>
      </c>
      <c r="K37" s="31">
        <f t="shared" si="3"/>
        <v>10344226</v>
      </c>
      <c r="L37" s="31">
        <f t="shared" si="3"/>
        <v>-2361443</v>
      </c>
      <c r="M37" s="31">
        <f t="shared" si="3"/>
        <v>0</v>
      </c>
      <c r="N37" s="31">
        <f t="shared" si="3"/>
        <v>7982783</v>
      </c>
      <c r="O37" s="31">
        <f t="shared" si="3"/>
        <v>1926398</v>
      </c>
      <c r="P37" s="31">
        <f t="shared" si="3"/>
        <v>-3159367</v>
      </c>
      <c r="Q37" s="31">
        <f t="shared" si="3"/>
        <v>-355518</v>
      </c>
      <c r="R37" s="31">
        <f t="shared" si="3"/>
        <v>-1588487</v>
      </c>
      <c r="S37" s="31">
        <f t="shared" si="3"/>
        <v>5570157</v>
      </c>
      <c r="T37" s="31">
        <f t="shared" si="3"/>
        <v>1905819</v>
      </c>
      <c r="U37" s="31">
        <f t="shared" si="3"/>
        <v>-13390458</v>
      </c>
      <c r="V37" s="31">
        <f t="shared" si="3"/>
        <v>-5914482</v>
      </c>
      <c r="W37" s="31">
        <f t="shared" si="3"/>
        <v>-1915528</v>
      </c>
      <c r="X37" s="31">
        <f t="shared" si="3"/>
        <v>1082654</v>
      </c>
      <c r="Y37" s="31">
        <f t="shared" si="3"/>
        <v>-2998182</v>
      </c>
      <c r="Z37" s="32">
        <f>+IF(X37&lt;&gt;0,+(Y37/X37)*100,0)</f>
        <v>-276.92891727181535</v>
      </c>
      <c r="AA37" s="33">
        <f>SUM(AA29:AA36)</f>
        <v>1082654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21141930</v>
      </c>
      <c r="D44" s="29">
        <f>+D37+D43</f>
        <v>0</v>
      </c>
      <c r="E44" s="30">
        <f t="shared" si="5"/>
        <v>2238147</v>
      </c>
      <c r="F44" s="31">
        <f t="shared" si="5"/>
        <v>1082654</v>
      </c>
      <c r="G44" s="31">
        <f t="shared" si="5"/>
        <v>-9841897</v>
      </c>
      <c r="H44" s="31">
        <f t="shared" si="5"/>
        <v>3564122</v>
      </c>
      <c r="I44" s="31">
        <f t="shared" si="5"/>
        <v>3882433</v>
      </c>
      <c r="J44" s="31">
        <f t="shared" si="5"/>
        <v>-2395342</v>
      </c>
      <c r="K44" s="31">
        <f t="shared" si="5"/>
        <v>10344226</v>
      </c>
      <c r="L44" s="31">
        <f t="shared" si="5"/>
        <v>-2361443</v>
      </c>
      <c r="M44" s="31">
        <f t="shared" si="5"/>
        <v>0</v>
      </c>
      <c r="N44" s="31">
        <f t="shared" si="5"/>
        <v>7982783</v>
      </c>
      <c r="O44" s="31">
        <f t="shared" si="5"/>
        <v>1926398</v>
      </c>
      <c r="P44" s="31">
        <f t="shared" si="5"/>
        <v>-3159367</v>
      </c>
      <c r="Q44" s="31">
        <f t="shared" si="5"/>
        <v>-355518</v>
      </c>
      <c r="R44" s="31">
        <f t="shared" si="5"/>
        <v>-1588487</v>
      </c>
      <c r="S44" s="31">
        <f t="shared" si="5"/>
        <v>5570157</v>
      </c>
      <c r="T44" s="31">
        <f t="shared" si="5"/>
        <v>1905819</v>
      </c>
      <c r="U44" s="31">
        <f t="shared" si="5"/>
        <v>-13390458</v>
      </c>
      <c r="V44" s="31">
        <f t="shared" si="5"/>
        <v>-5914482</v>
      </c>
      <c r="W44" s="31">
        <f t="shared" si="5"/>
        <v>-1915528</v>
      </c>
      <c r="X44" s="31">
        <f t="shared" si="5"/>
        <v>1082654</v>
      </c>
      <c r="Y44" s="31">
        <f t="shared" si="5"/>
        <v>-2998182</v>
      </c>
      <c r="Z44" s="32">
        <f>+IF(X44&lt;&gt;0,+(Y44/X44)*100,0)</f>
        <v>-276.92891727181535</v>
      </c>
      <c r="AA44" s="33">
        <f>+AA37+AA43</f>
        <v>1082654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-18889685</v>
      </c>
      <c r="D45" s="42">
        <f t="shared" si="6"/>
        <v>0</v>
      </c>
      <c r="E45" s="43">
        <f t="shared" si="6"/>
        <v>69847650</v>
      </c>
      <c r="F45" s="44">
        <f t="shared" si="6"/>
        <v>50522495</v>
      </c>
      <c r="G45" s="44">
        <f t="shared" si="6"/>
        <v>41356827</v>
      </c>
      <c r="H45" s="44">
        <f t="shared" si="6"/>
        <v>-2465107</v>
      </c>
      <c r="I45" s="44">
        <f t="shared" si="6"/>
        <v>1819722</v>
      </c>
      <c r="J45" s="44">
        <f t="shared" si="6"/>
        <v>40711442</v>
      </c>
      <c r="K45" s="44">
        <f t="shared" si="6"/>
        <v>-27869288</v>
      </c>
      <c r="L45" s="44">
        <f t="shared" si="6"/>
        <v>-5124349</v>
      </c>
      <c r="M45" s="44">
        <f t="shared" si="6"/>
        <v>0</v>
      </c>
      <c r="N45" s="44">
        <f t="shared" si="6"/>
        <v>-32993637</v>
      </c>
      <c r="O45" s="44">
        <f t="shared" si="6"/>
        <v>-1691565</v>
      </c>
      <c r="P45" s="44">
        <f t="shared" si="6"/>
        <v>-6130690</v>
      </c>
      <c r="Q45" s="44">
        <f t="shared" si="6"/>
        <v>-26597930</v>
      </c>
      <c r="R45" s="44">
        <f t="shared" si="6"/>
        <v>-34420185</v>
      </c>
      <c r="S45" s="44">
        <f t="shared" si="6"/>
        <v>-126089</v>
      </c>
      <c r="T45" s="44">
        <f t="shared" si="6"/>
        <v>-2860176</v>
      </c>
      <c r="U45" s="44">
        <f t="shared" si="6"/>
        <v>6528241</v>
      </c>
      <c r="V45" s="44">
        <f t="shared" si="6"/>
        <v>3541976</v>
      </c>
      <c r="W45" s="44">
        <f t="shared" si="6"/>
        <v>-23160404</v>
      </c>
      <c r="X45" s="44">
        <f t="shared" si="6"/>
        <v>50522495</v>
      </c>
      <c r="Y45" s="44">
        <f t="shared" si="6"/>
        <v>-73682899</v>
      </c>
      <c r="Z45" s="45">
        <f>+IF(X45&lt;&gt;0,+(Y45/X45)*100,0)</f>
        <v>-145.84176612813758</v>
      </c>
      <c r="AA45" s="46">
        <f>+AA26-AA44</f>
        <v>50522495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24528605</v>
      </c>
      <c r="D6" s="18"/>
      <c r="E6" s="19">
        <v>6165423</v>
      </c>
      <c r="F6" s="20">
        <v>110384986</v>
      </c>
      <c r="G6" s="20">
        <v>36233369</v>
      </c>
      <c r="H6" s="20">
        <v>3543198</v>
      </c>
      <c r="I6" s="20">
        <v>1034427</v>
      </c>
      <c r="J6" s="20">
        <v>40810994</v>
      </c>
      <c r="K6" s="20">
        <v>5459960</v>
      </c>
      <c r="L6" s="20">
        <v>2373479</v>
      </c>
      <c r="M6" s="20">
        <v>-5103288</v>
      </c>
      <c r="N6" s="20">
        <v>2730151</v>
      </c>
      <c r="O6" s="20">
        <v>-3823848</v>
      </c>
      <c r="P6" s="20">
        <v>-1080745</v>
      </c>
      <c r="Q6" s="20">
        <v>5379744</v>
      </c>
      <c r="R6" s="20">
        <v>475151</v>
      </c>
      <c r="S6" s="20">
        <v>1358360</v>
      </c>
      <c r="T6" s="20">
        <v>-6131221</v>
      </c>
      <c r="U6" s="20">
        <v>-810855</v>
      </c>
      <c r="V6" s="20">
        <v>-5583716</v>
      </c>
      <c r="W6" s="20">
        <v>38432580</v>
      </c>
      <c r="X6" s="20">
        <v>110384986</v>
      </c>
      <c r="Y6" s="20">
        <v>-71952406</v>
      </c>
      <c r="Z6" s="21">
        <v>-65.183145468714372</v>
      </c>
      <c r="AA6" s="22">
        <v>110384986</v>
      </c>
    </row>
    <row r="7" spans="1:27" x14ac:dyDescent="0.25">
      <c r="A7" s="23" t="s">
        <v>35</v>
      </c>
      <c r="B7" s="17" t="s">
        <v>32</v>
      </c>
      <c r="C7" s="18">
        <v>133771051</v>
      </c>
      <c r="D7" s="18"/>
      <c r="E7" s="19">
        <v>135584612</v>
      </c>
      <c r="F7" s="20">
        <v>14266937</v>
      </c>
      <c r="G7" s="20">
        <v>153197730</v>
      </c>
      <c r="H7" s="20">
        <v>-9653825</v>
      </c>
      <c r="I7" s="20">
        <v>4138453</v>
      </c>
      <c r="J7" s="20">
        <v>147682358</v>
      </c>
      <c r="K7" s="20">
        <v>59520</v>
      </c>
      <c r="L7" s="20">
        <v>3682757</v>
      </c>
      <c r="M7" s="20">
        <v>83354</v>
      </c>
      <c r="N7" s="20">
        <v>3825631</v>
      </c>
      <c r="O7" s="20">
        <v>3742363</v>
      </c>
      <c r="P7" s="20">
        <v>474311</v>
      </c>
      <c r="Q7" s="20">
        <v>-85044502</v>
      </c>
      <c r="R7" s="20">
        <v>-80827828</v>
      </c>
      <c r="S7" s="20">
        <v>-85742885</v>
      </c>
      <c r="T7" s="20">
        <v>179549301</v>
      </c>
      <c r="U7" s="20">
        <v>-409650</v>
      </c>
      <c r="V7" s="20">
        <v>93396766</v>
      </c>
      <c r="W7" s="20">
        <v>164076927</v>
      </c>
      <c r="X7" s="20">
        <v>14266937</v>
      </c>
      <c r="Y7" s="20">
        <v>149809990</v>
      </c>
      <c r="Z7" s="21">
        <v>1050.0501263866238</v>
      </c>
      <c r="AA7" s="22">
        <v>14266937</v>
      </c>
    </row>
    <row r="8" spans="1:27" x14ac:dyDescent="0.25">
      <c r="A8" s="23" t="s">
        <v>36</v>
      </c>
      <c r="B8" s="17" t="s">
        <v>32</v>
      </c>
      <c r="C8" s="18">
        <v>-86</v>
      </c>
      <c r="D8" s="18"/>
      <c r="E8" s="19"/>
      <c r="F8" s="20"/>
      <c r="G8" s="20">
        <v>-86</v>
      </c>
      <c r="H8" s="20"/>
      <c r="I8" s="20"/>
      <c r="J8" s="20">
        <v>-86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-86</v>
      </c>
      <c r="X8" s="20"/>
      <c r="Y8" s="20">
        <v>-86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-7601650</v>
      </c>
      <c r="D10" s="18"/>
      <c r="E10" s="19">
        <v>-5961468</v>
      </c>
      <c r="F10" s="20">
        <v>-7890500</v>
      </c>
      <c r="G10" s="20">
        <v>-8282655</v>
      </c>
      <c r="H10" s="20">
        <v>2630643</v>
      </c>
      <c r="I10" s="20">
        <v>251856</v>
      </c>
      <c r="J10" s="20">
        <v>-5400156</v>
      </c>
      <c r="K10" s="20">
        <v>-3480793</v>
      </c>
      <c r="L10" s="20">
        <v>-265315</v>
      </c>
      <c r="M10" s="20">
        <v>278537</v>
      </c>
      <c r="N10" s="20">
        <v>-3467571</v>
      </c>
      <c r="O10" s="20">
        <v>-929830</v>
      </c>
      <c r="P10" s="20">
        <v>-386207</v>
      </c>
      <c r="Q10" s="20">
        <v>-254113</v>
      </c>
      <c r="R10" s="20">
        <v>-1570150</v>
      </c>
      <c r="S10" s="20">
        <v>-366524</v>
      </c>
      <c r="T10" s="20">
        <v>-290542</v>
      </c>
      <c r="U10" s="20">
        <v>-214207</v>
      </c>
      <c r="V10" s="20">
        <v>-871273</v>
      </c>
      <c r="W10" s="20">
        <v>-11309150</v>
      </c>
      <c r="X10" s="20">
        <v>-7890500</v>
      </c>
      <c r="Y10" s="20">
        <v>-3418650</v>
      </c>
      <c r="Z10" s="21">
        <v>43.326151701413089</v>
      </c>
      <c r="AA10" s="22">
        <v>-7890500</v>
      </c>
    </row>
    <row r="11" spans="1:27" x14ac:dyDescent="0.25">
      <c r="A11" s="23" t="s">
        <v>39</v>
      </c>
      <c r="B11" s="17" t="s">
        <v>32</v>
      </c>
      <c r="C11" s="18">
        <v>11147673</v>
      </c>
      <c r="D11" s="18"/>
      <c r="E11" s="19"/>
      <c r="F11" s="20"/>
      <c r="G11" s="24">
        <v>11601256</v>
      </c>
      <c r="H11" s="24">
        <v>371693</v>
      </c>
      <c r="I11" s="24">
        <v>362440</v>
      </c>
      <c r="J11" s="20">
        <v>12335389</v>
      </c>
      <c r="K11" s="24">
        <v>1088463</v>
      </c>
      <c r="L11" s="24">
        <v>1071357</v>
      </c>
      <c r="M11" s="20">
        <v>903275</v>
      </c>
      <c r="N11" s="24">
        <v>3063095</v>
      </c>
      <c r="O11" s="24">
        <v>2252898</v>
      </c>
      <c r="P11" s="24">
        <v>1408019</v>
      </c>
      <c r="Q11" s="20">
        <v>891929</v>
      </c>
      <c r="R11" s="24">
        <v>4552846</v>
      </c>
      <c r="S11" s="24">
        <v>1983762</v>
      </c>
      <c r="T11" s="20">
        <v>1428202</v>
      </c>
      <c r="U11" s="24">
        <v>1261073</v>
      </c>
      <c r="V11" s="24">
        <v>4673037</v>
      </c>
      <c r="W11" s="24">
        <v>24624367</v>
      </c>
      <c r="X11" s="20"/>
      <c r="Y11" s="24">
        <v>24624367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161845593</v>
      </c>
      <c r="D13" s="29">
        <f>SUM(D6:D12)</f>
        <v>0</v>
      </c>
      <c r="E13" s="30">
        <f t="shared" si="0"/>
        <v>135788567</v>
      </c>
      <c r="F13" s="31">
        <f t="shared" si="0"/>
        <v>116761423</v>
      </c>
      <c r="G13" s="31">
        <f t="shared" si="0"/>
        <v>192749614</v>
      </c>
      <c r="H13" s="31">
        <f t="shared" si="0"/>
        <v>-3108291</v>
      </c>
      <c r="I13" s="31">
        <f t="shared" si="0"/>
        <v>5787176</v>
      </c>
      <c r="J13" s="31">
        <f t="shared" si="0"/>
        <v>195428499</v>
      </c>
      <c r="K13" s="31">
        <f t="shared" si="0"/>
        <v>3127150</v>
      </c>
      <c r="L13" s="31">
        <f t="shared" si="0"/>
        <v>6862278</v>
      </c>
      <c r="M13" s="31">
        <f t="shared" si="0"/>
        <v>-3838122</v>
      </c>
      <c r="N13" s="31">
        <f t="shared" si="0"/>
        <v>6151306</v>
      </c>
      <c r="O13" s="31">
        <f t="shared" si="0"/>
        <v>1241583</v>
      </c>
      <c r="P13" s="31">
        <f t="shared" si="0"/>
        <v>415378</v>
      </c>
      <c r="Q13" s="31">
        <f t="shared" si="0"/>
        <v>-79026942</v>
      </c>
      <c r="R13" s="31">
        <f t="shared" si="0"/>
        <v>-77369981</v>
      </c>
      <c r="S13" s="31">
        <f t="shared" si="0"/>
        <v>-82767287</v>
      </c>
      <c r="T13" s="31">
        <f t="shared" si="0"/>
        <v>174555740</v>
      </c>
      <c r="U13" s="31">
        <f t="shared" si="0"/>
        <v>-173639</v>
      </c>
      <c r="V13" s="31">
        <f t="shared" si="0"/>
        <v>91614814</v>
      </c>
      <c r="W13" s="31">
        <f t="shared" si="0"/>
        <v>215824638</v>
      </c>
      <c r="X13" s="31">
        <f t="shared" si="0"/>
        <v>116761423</v>
      </c>
      <c r="Y13" s="31">
        <f t="shared" si="0"/>
        <v>99063215</v>
      </c>
      <c r="Z13" s="32">
        <f>+IF(X13&lt;&gt;0,+(Y13/X13)*100,0)</f>
        <v>84.842418373061463</v>
      </c>
      <c r="AA13" s="33">
        <f>SUM(AA6:AA12)</f>
        <v>116761423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19391891</v>
      </c>
      <c r="D17" s="18"/>
      <c r="E17" s="19">
        <v>135899757</v>
      </c>
      <c r="F17" s="20">
        <v>412632208</v>
      </c>
      <c r="G17" s="24">
        <v>236326310</v>
      </c>
      <c r="H17" s="24">
        <v>-216934419</v>
      </c>
      <c r="I17" s="24">
        <v>1929942</v>
      </c>
      <c r="J17" s="20">
        <v>21321833</v>
      </c>
      <c r="K17" s="24">
        <v>2021335</v>
      </c>
      <c r="L17" s="24">
        <v>3034830</v>
      </c>
      <c r="M17" s="20">
        <v>4266032</v>
      </c>
      <c r="N17" s="24">
        <v>9322197</v>
      </c>
      <c r="O17" s="24">
        <v>1850959</v>
      </c>
      <c r="P17" s="24">
        <v>371175</v>
      </c>
      <c r="Q17" s="20">
        <v>894606</v>
      </c>
      <c r="R17" s="24">
        <v>3116740</v>
      </c>
      <c r="S17" s="24">
        <v>3898563</v>
      </c>
      <c r="T17" s="20">
        <v>2386395</v>
      </c>
      <c r="U17" s="24">
        <v>3453219</v>
      </c>
      <c r="V17" s="24">
        <v>9738177</v>
      </c>
      <c r="W17" s="24">
        <v>43498947</v>
      </c>
      <c r="X17" s="20">
        <v>412632208</v>
      </c>
      <c r="Y17" s="24">
        <v>-369133261</v>
      </c>
      <c r="Z17" s="25">
        <v>-89.458179425489732</v>
      </c>
      <c r="AA17" s="26">
        <v>412632208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19391891</v>
      </c>
      <c r="D25" s="29">
        <f t="shared" ref="D25:Y25" si="1">SUM(D15:D24)</f>
        <v>0</v>
      </c>
      <c r="E25" s="35">
        <f t="shared" si="1"/>
        <v>135899757</v>
      </c>
      <c r="F25" s="36">
        <f t="shared" si="1"/>
        <v>412632208</v>
      </c>
      <c r="G25" s="36">
        <f t="shared" si="1"/>
        <v>236326310</v>
      </c>
      <c r="H25" s="36">
        <f t="shared" si="1"/>
        <v>-216934419</v>
      </c>
      <c r="I25" s="36">
        <f t="shared" si="1"/>
        <v>1929942</v>
      </c>
      <c r="J25" s="36">
        <f t="shared" si="1"/>
        <v>21321833</v>
      </c>
      <c r="K25" s="36">
        <f t="shared" si="1"/>
        <v>2021335</v>
      </c>
      <c r="L25" s="36">
        <f t="shared" si="1"/>
        <v>3034830</v>
      </c>
      <c r="M25" s="36">
        <f t="shared" si="1"/>
        <v>4266032</v>
      </c>
      <c r="N25" s="36">
        <f t="shared" si="1"/>
        <v>9322197</v>
      </c>
      <c r="O25" s="36">
        <f t="shared" si="1"/>
        <v>1850959</v>
      </c>
      <c r="P25" s="36">
        <f t="shared" si="1"/>
        <v>371175</v>
      </c>
      <c r="Q25" s="36">
        <f t="shared" si="1"/>
        <v>894606</v>
      </c>
      <c r="R25" s="36">
        <f t="shared" si="1"/>
        <v>3116740</v>
      </c>
      <c r="S25" s="36">
        <f t="shared" si="1"/>
        <v>3898563</v>
      </c>
      <c r="T25" s="36">
        <f t="shared" si="1"/>
        <v>2386395</v>
      </c>
      <c r="U25" s="36">
        <f t="shared" si="1"/>
        <v>3453219</v>
      </c>
      <c r="V25" s="36">
        <f t="shared" si="1"/>
        <v>9738177</v>
      </c>
      <c r="W25" s="36">
        <f t="shared" si="1"/>
        <v>43498947</v>
      </c>
      <c r="X25" s="36">
        <f t="shared" si="1"/>
        <v>412632208</v>
      </c>
      <c r="Y25" s="36">
        <f t="shared" si="1"/>
        <v>-369133261</v>
      </c>
      <c r="Z25" s="37">
        <f>+IF(X25&lt;&gt;0,+(Y25/X25)*100,0)</f>
        <v>-89.458179425489732</v>
      </c>
      <c r="AA25" s="38">
        <f>SUM(AA15:AA24)</f>
        <v>412632208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181237484</v>
      </c>
      <c r="D26" s="29">
        <f>+D13+D25</f>
        <v>0</v>
      </c>
      <c r="E26" s="30">
        <f t="shared" si="2"/>
        <v>271688324</v>
      </c>
      <c r="F26" s="31">
        <f t="shared" si="2"/>
        <v>529393631</v>
      </c>
      <c r="G26" s="31">
        <f t="shared" si="2"/>
        <v>429075924</v>
      </c>
      <c r="H26" s="31">
        <f t="shared" si="2"/>
        <v>-220042710</v>
      </c>
      <c r="I26" s="31">
        <f t="shared" si="2"/>
        <v>7717118</v>
      </c>
      <c r="J26" s="31">
        <f t="shared" si="2"/>
        <v>216750332</v>
      </c>
      <c r="K26" s="31">
        <f t="shared" si="2"/>
        <v>5148485</v>
      </c>
      <c r="L26" s="31">
        <f t="shared" si="2"/>
        <v>9897108</v>
      </c>
      <c r="M26" s="31">
        <f t="shared" si="2"/>
        <v>427910</v>
      </c>
      <c r="N26" s="31">
        <f t="shared" si="2"/>
        <v>15473503</v>
      </c>
      <c r="O26" s="31">
        <f t="shared" si="2"/>
        <v>3092542</v>
      </c>
      <c r="P26" s="31">
        <f t="shared" si="2"/>
        <v>786553</v>
      </c>
      <c r="Q26" s="31">
        <f t="shared" si="2"/>
        <v>-78132336</v>
      </c>
      <c r="R26" s="31">
        <f t="shared" si="2"/>
        <v>-74253241</v>
      </c>
      <c r="S26" s="31">
        <f t="shared" si="2"/>
        <v>-78868724</v>
      </c>
      <c r="T26" s="31">
        <f t="shared" si="2"/>
        <v>176942135</v>
      </c>
      <c r="U26" s="31">
        <f t="shared" si="2"/>
        <v>3279580</v>
      </c>
      <c r="V26" s="31">
        <f t="shared" si="2"/>
        <v>101352991</v>
      </c>
      <c r="W26" s="31">
        <f t="shared" si="2"/>
        <v>259323585</v>
      </c>
      <c r="X26" s="31">
        <f t="shared" si="2"/>
        <v>529393631</v>
      </c>
      <c r="Y26" s="31">
        <f t="shared" si="2"/>
        <v>-270070046</v>
      </c>
      <c r="Z26" s="32">
        <f>+IF(X26&lt;&gt;0,+(Y26/X26)*100,0)</f>
        <v>-51.014978304489652</v>
      </c>
      <c r="AA26" s="33">
        <f>+AA13+AA25</f>
        <v>529393631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>
        <v>3134505</v>
      </c>
      <c r="G31" s="20">
        <v>11150</v>
      </c>
      <c r="H31" s="20">
        <v>26455</v>
      </c>
      <c r="I31" s="20">
        <v>30551</v>
      </c>
      <c r="J31" s="20">
        <v>68156</v>
      </c>
      <c r="K31" s="20">
        <v>8506</v>
      </c>
      <c r="L31" s="20">
        <v>15965</v>
      </c>
      <c r="M31" s="20">
        <v>19233</v>
      </c>
      <c r="N31" s="20">
        <v>43704</v>
      </c>
      <c r="O31" s="20">
        <v>12597</v>
      </c>
      <c r="P31" s="20">
        <v>14306</v>
      </c>
      <c r="Q31" s="20">
        <v>9902</v>
      </c>
      <c r="R31" s="20">
        <v>36805</v>
      </c>
      <c r="S31" s="20">
        <v>2210</v>
      </c>
      <c r="T31" s="20">
        <v>20411</v>
      </c>
      <c r="U31" s="20">
        <v>15259</v>
      </c>
      <c r="V31" s="20">
        <v>37880</v>
      </c>
      <c r="W31" s="20">
        <v>186545</v>
      </c>
      <c r="X31" s="20">
        <v>3134505</v>
      </c>
      <c r="Y31" s="20">
        <v>-2947960</v>
      </c>
      <c r="Z31" s="21">
        <v>-94.048661590905098</v>
      </c>
      <c r="AA31" s="22">
        <v>3134505</v>
      </c>
    </row>
    <row r="32" spans="1:27" x14ac:dyDescent="0.25">
      <c r="A32" s="23" t="s">
        <v>59</v>
      </c>
      <c r="B32" s="17" t="s">
        <v>32</v>
      </c>
      <c r="C32" s="18">
        <v>96175034</v>
      </c>
      <c r="D32" s="18"/>
      <c r="E32" s="19">
        <v>77157963</v>
      </c>
      <c r="F32" s="20">
        <v>28198572</v>
      </c>
      <c r="G32" s="20">
        <v>99879154</v>
      </c>
      <c r="H32" s="20">
        <v>-120852</v>
      </c>
      <c r="I32" s="20">
        <v>-158666</v>
      </c>
      <c r="J32" s="20">
        <v>99599636</v>
      </c>
      <c r="K32" s="20">
        <v>4627399</v>
      </c>
      <c r="L32" s="20">
        <v>6874773</v>
      </c>
      <c r="M32" s="20">
        <v>-3069029</v>
      </c>
      <c r="N32" s="20">
        <v>8433143</v>
      </c>
      <c r="O32" s="20">
        <v>8647875</v>
      </c>
      <c r="P32" s="20">
        <v>-2938612</v>
      </c>
      <c r="Q32" s="20">
        <v>3024714</v>
      </c>
      <c r="R32" s="20">
        <v>8733977</v>
      </c>
      <c r="S32" s="20">
        <v>9209054</v>
      </c>
      <c r="T32" s="20">
        <v>-4672261</v>
      </c>
      <c r="U32" s="20">
        <v>4649780</v>
      </c>
      <c r="V32" s="20">
        <v>9186573</v>
      </c>
      <c r="W32" s="20">
        <v>125953329</v>
      </c>
      <c r="X32" s="20">
        <v>28198572</v>
      </c>
      <c r="Y32" s="20">
        <v>97754757</v>
      </c>
      <c r="Z32" s="21">
        <v>346.6656290254698</v>
      </c>
      <c r="AA32" s="22">
        <v>28198572</v>
      </c>
    </row>
    <row r="33" spans="1:27" x14ac:dyDescent="0.25">
      <c r="A33" s="23" t="s">
        <v>60</v>
      </c>
      <c r="B33" s="17" t="s">
        <v>32</v>
      </c>
      <c r="C33" s="18">
        <v>-19832114</v>
      </c>
      <c r="D33" s="18"/>
      <c r="E33" s="19"/>
      <c r="F33" s="20"/>
      <c r="G33" s="20">
        <v>-11092675</v>
      </c>
      <c r="H33" s="20">
        <v>-889440</v>
      </c>
      <c r="I33" s="20">
        <v>-2610817</v>
      </c>
      <c r="J33" s="20">
        <v>-14592932</v>
      </c>
      <c r="K33" s="20">
        <v>5471801</v>
      </c>
      <c r="L33" s="20">
        <v>-3457016</v>
      </c>
      <c r="M33" s="20">
        <v>-669440</v>
      </c>
      <c r="N33" s="20">
        <v>1345345</v>
      </c>
      <c r="O33" s="20">
        <v>-1070974</v>
      </c>
      <c r="P33" s="20">
        <v>-426851</v>
      </c>
      <c r="Q33" s="20">
        <v>2378091</v>
      </c>
      <c r="R33" s="20">
        <v>880266</v>
      </c>
      <c r="S33" s="20">
        <v>-2458504</v>
      </c>
      <c r="T33" s="20">
        <v>-5134060</v>
      </c>
      <c r="U33" s="20">
        <v>-3092176</v>
      </c>
      <c r="V33" s="20">
        <v>-10684740</v>
      </c>
      <c r="W33" s="20">
        <v>-23052061</v>
      </c>
      <c r="X33" s="20"/>
      <c r="Y33" s="20">
        <v>-23052061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-26636304</v>
      </c>
      <c r="D35" s="18"/>
      <c r="E35" s="19"/>
      <c r="F35" s="20">
        <v>21661407</v>
      </c>
      <c r="G35" s="20">
        <v>-26266762</v>
      </c>
      <c r="H35" s="20">
        <v>-385842</v>
      </c>
      <c r="I35" s="20"/>
      <c r="J35" s="20">
        <v>-26652604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-26652604</v>
      </c>
      <c r="X35" s="20">
        <v>21661407</v>
      </c>
      <c r="Y35" s="20">
        <v>-48314011</v>
      </c>
      <c r="Z35" s="21">
        <v>-223.04188735293141</v>
      </c>
      <c r="AA35" s="22">
        <v>21661407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49706616</v>
      </c>
      <c r="D37" s="29">
        <f t="shared" ref="D37:Y37" si="3">SUM(D29:D36)</f>
        <v>0</v>
      </c>
      <c r="E37" s="30">
        <f t="shared" si="3"/>
        <v>77157963</v>
      </c>
      <c r="F37" s="31">
        <f t="shared" si="3"/>
        <v>52994484</v>
      </c>
      <c r="G37" s="31">
        <f t="shared" si="3"/>
        <v>62530867</v>
      </c>
      <c r="H37" s="31">
        <f t="shared" si="3"/>
        <v>-1369679</v>
      </c>
      <c r="I37" s="31">
        <f t="shared" si="3"/>
        <v>-2738932</v>
      </c>
      <c r="J37" s="31">
        <f t="shared" si="3"/>
        <v>58422256</v>
      </c>
      <c r="K37" s="31">
        <f t="shared" si="3"/>
        <v>10107706</v>
      </c>
      <c r="L37" s="31">
        <f t="shared" si="3"/>
        <v>3433722</v>
      </c>
      <c r="M37" s="31">
        <f t="shared" si="3"/>
        <v>-3719236</v>
      </c>
      <c r="N37" s="31">
        <f t="shared" si="3"/>
        <v>9822192</v>
      </c>
      <c r="O37" s="31">
        <f t="shared" si="3"/>
        <v>7589498</v>
      </c>
      <c r="P37" s="31">
        <f t="shared" si="3"/>
        <v>-3351157</v>
      </c>
      <c r="Q37" s="31">
        <f t="shared" si="3"/>
        <v>5412707</v>
      </c>
      <c r="R37" s="31">
        <f t="shared" si="3"/>
        <v>9651048</v>
      </c>
      <c r="S37" s="31">
        <f t="shared" si="3"/>
        <v>6752760</v>
      </c>
      <c r="T37" s="31">
        <f t="shared" si="3"/>
        <v>-9785910</v>
      </c>
      <c r="U37" s="31">
        <f t="shared" si="3"/>
        <v>1572863</v>
      </c>
      <c r="V37" s="31">
        <f t="shared" si="3"/>
        <v>-1460287</v>
      </c>
      <c r="W37" s="31">
        <f t="shared" si="3"/>
        <v>76435209</v>
      </c>
      <c r="X37" s="31">
        <f t="shared" si="3"/>
        <v>52994484</v>
      </c>
      <c r="Y37" s="31">
        <f t="shared" si="3"/>
        <v>23440725</v>
      </c>
      <c r="Z37" s="32">
        <f>+IF(X37&lt;&gt;0,+(Y37/X37)*100,0)</f>
        <v>44.232386525359885</v>
      </c>
      <c r="AA37" s="33">
        <f>SUM(AA29:AA36)</f>
        <v>52994484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49706616</v>
      </c>
      <c r="D44" s="29">
        <f>+D37+D43</f>
        <v>0</v>
      </c>
      <c r="E44" s="30">
        <f t="shared" si="5"/>
        <v>77157963</v>
      </c>
      <c r="F44" s="31">
        <f t="shared" si="5"/>
        <v>52994484</v>
      </c>
      <c r="G44" s="31">
        <f t="shared" si="5"/>
        <v>62530867</v>
      </c>
      <c r="H44" s="31">
        <f t="shared" si="5"/>
        <v>-1369679</v>
      </c>
      <c r="I44" s="31">
        <f t="shared" si="5"/>
        <v>-2738932</v>
      </c>
      <c r="J44" s="31">
        <f t="shared" si="5"/>
        <v>58422256</v>
      </c>
      <c r="K44" s="31">
        <f t="shared" si="5"/>
        <v>10107706</v>
      </c>
      <c r="L44" s="31">
        <f t="shared" si="5"/>
        <v>3433722</v>
      </c>
      <c r="M44" s="31">
        <f t="shared" si="5"/>
        <v>-3719236</v>
      </c>
      <c r="N44" s="31">
        <f t="shared" si="5"/>
        <v>9822192</v>
      </c>
      <c r="O44" s="31">
        <f t="shared" si="5"/>
        <v>7589498</v>
      </c>
      <c r="P44" s="31">
        <f t="shared" si="5"/>
        <v>-3351157</v>
      </c>
      <c r="Q44" s="31">
        <f t="shared" si="5"/>
        <v>5412707</v>
      </c>
      <c r="R44" s="31">
        <f t="shared" si="5"/>
        <v>9651048</v>
      </c>
      <c r="S44" s="31">
        <f t="shared" si="5"/>
        <v>6752760</v>
      </c>
      <c r="T44" s="31">
        <f t="shared" si="5"/>
        <v>-9785910</v>
      </c>
      <c r="U44" s="31">
        <f t="shared" si="5"/>
        <v>1572863</v>
      </c>
      <c r="V44" s="31">
        <f t="shared" si="5"/>
        <v>-1460287</v>
      </c>
      <c r="W44" s="31">
        <f t="shared" si="5"/>
        <v>76435209</v>
      </c>
      <c r="X44" s="31">
        <f t="shared" si="5"/>
        <v>52994484</v>
      </c>
      <c r="Y44" s="31">
        <f t="shared" si="5"/>
        <v>23440725</v>
      </c>
      <c r="Z44" s="32">
        <f>+IF(X44&lt;&gt;0,+(Y44/X44)*100,0)</f>
        <v>44.232386525359885</v>
      </c>
      <c r="AA44" s="33">
        <f>+AA37+AA43</f>
        <v>52994484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131530868</v>
      </c>
      <c r="D45" s="42">
        <f t="shared" si="6"/>
        <v>0</v>
      </c>
      <c r="E45" s="43">
        <f t="shared" si="6"/>
        <v>194530361</v>
      </c>
      <c r="F45" s="44">
        <f t="shared" si="6"/>
        <v>476399147</v>
      </c>
      <c r="G45" s="44">
        <f t="shared" si="6"/>
        <v>366545057</v>
      </c>
      <c r="H45" s="44">
        <f t="shared" si="6"/>
        <v>-218673031</v>
      </c>
      <c r="I45" s="44">
        <f t="shared" si="6"/>
        <v>10456050</v>
      </c>
      <c r="J45" s="44">
        <f t="shared" si="6"/>
        <v>158328076</v>
      </c>
      <c r="K45" s="44">
        <f t="shared" si="6"/>
        <v>-4959221</v>
      </c>
      <c r="L45" s="44">
        <f t="shared" si="6"/>
        <v>6463386</v>
      </c>
      <c r="M45" s="44">
        <f t="shared" si="6"/>
        <v>4147146</v>
      </c>
      <c r="N45" s="44">
        <f t="shared" si="6"/>
        <v>5651311</v>
      </c>
      <c r="O45" s="44">
        <f t="shared" si="6"/>
        <v>-4496956</v>
      </c>
      <c r="P45" s="44">
        <f t="shared" si="6"/>
        <v>4137710</v>
      </c>
      <c r="Q45" s="44">
        <f t="shared" si="6"/>
        <v>-83545043</v>
      </c>
      <c r="R45" s="44">
        <f t="shared" si="6"/>
        <v>-83904289</v>
      </c>
      <c r="S45" s="44">
        <f t="shared" si="6"/>
        <v>-85621484</v>
      </c>
      <c r="T45" s="44">
        <f t="shared" si="6"/>
        <v>186728045</v>
      </c>
      <c r="U45" s="44">
        <f t="shared" si="6"/>
        <v>1706717</v>
      </c>
      <c r="V45" s="44">
        <f t="shared" si="6"/>
        <v>102813278</v>
      </c>
      <c r="W45" s="44">
        <f t="shared" si="6"/>
        <v>182888376</v>
      </c>
      <c r="X45" s="44">
        <f t="shared" si="6"/>
        <v>476399147</v>
      </c>
      <c r="Y45" s="44">
        <f t="shared" si="6"/>
        <v>-293510771</v>
      </c>
      <c r="Z45" s="45">
        <f>+IF(X45&lt;&gt;0,+(Y45/X45)*100,0)</f>
        <v>-61.610263756412643</v>
      </c>
      <c r="AA45" s="46">
        <f>+AA26-AA44</f>
        <v>476399147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-34188555</v>
      </c>
      <c r="D47" s="18"/>
      <c r="E47" s="19"/>
      <c r="F47" s="20"/>
      <c r="G47" s="20">
        <v>-11282629</v>
      </c>
      <c r="H47" s="20">
        <v>-22905927</v>
      </c>
      <c r="I47" s="20">
        <v>31978801</v>
      </c>
      <c r="J47" s="20">
        <v>-2209755</v>
      </c>
      <c r="K47" s="20">
        <v>4050907</v>
      </c>
      <c r="L47" s="20">
        <v>-176202</v>
      </c>
      <c r="M47" s="20"/>
      <c r="N47" s="20">
        <v>3874705</v>
      </c>
      <c r="O47" s="20">
        <v>-6075990</v>
      </c>
      <c r="P47" s="20">
        <v>2707722</v>
      </c>
      <c r="Q47" s="20">
        <v>-168637539</v>
      </c>
      <c r="R47" s="20">
        <v>-172005807</v>
      </c>
      <c r="S47" s="20">
        <v>18871820</v>
      </c>
      <c r="T47" s="20">
        <v>78847659</v>
      </c>
      <c r="U47" s="20"/>
      <c r="V47" s="20">
        <v>97719479</v>
      </c>
      <c r="W47" s="20">
        <v>-72621378</v>
      </c>
      <c r="X47" s="20"/>
      <c r="Y47" s="20">
        <v>-72621378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-34188555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-11282629</v>
      </c>
      <c r="H50" s="52">
        <f t="shared" si="7"/>
        <v>-22905927</v>
      </c>
      <c r="I50" s="52">
        <f t="shared" si="7"/>
        <v>31978801</v>
      </c>
      <c r="J50" s="52">
        <f t="shared" si="7"/>
        <v>-2209755</v>
      </c>
      <c r="K50" s="52">
        <f t="shared" si="7"/>
        <v>4050907</v>
      </c>
      <c r="L50" s="52">
        <f t="shared" si="7"/>
        <v>-176202</v>
      </c>
      <c r="M50" s="52">
        <f t="shared" si="7"/>
        <v>0</v>
      </c>
      <c r="N50" s="52">
        <f t="shared" si="7"/>
        <v>3874705</v>
      </c>
      <c r="O50" s="52">
        <f t="shared" si="7"/>
        <v>-6075990</v>
      </c>
      <c r="P50" s="52">
        <f t="shared" si="7"/>
        <v>2707722</v>
      </c>
      <c r="Q50" s="52">
        <f t="shared" si="7"/>
        <v>-168637539</v>
      </c>
      <c r="R50" s="52">
        <f t="shared" si="7"/>
        <v>-172005807</v>
      </c>
      <c r="S50" s="52">
        <f t="shared" si="7"/>
        <v>18871820</v>
      </c>
      <c r="T50" s="52">
        <f t="shared" si="7"/>
        <v>78847659</v>
      </c>
      <c r="U50" s="52">
        <f t="shared" si="7"/>
        <v>0</v>
      </c>
      <c r="V50" s="52">
        <f t="shared" si="7"/>
        <v>97719479</v>
      </c>
      <c r="W50" s="52">
        <f t="shared" si="7"/>
        <v>-72621378</v>
      </c>
      <c r="X50" s="52">
        <f t="shared" si="7"/>
        <v>0</v>
      </c>
      <c r="Y50" s="52">
        <f t="shared" si="7"/>
        <v>-72621378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264304</v>
      </c>
      <c r="D6" s="18"/>
      <c r="E6" s="19">
        <v>15000000</v>
      </c>
      <c r="F6" s="20">
        <v>15000000</v>
      </c>
      <c r="G6" s="20">
        <v>1250000</v>
      </c>
      <c r="H6" s="20">
        <v>-1101323</v>
      </c>
      <c r="I6" s="20">
        <v>11064</v>
      </c>
      <c r="J6" s="20">
        <v>159741</v>
      </c>
      <c r="K6" s="20">
        <v>81311</v>
      </c>
      <c r="L6" s="20">
        <v>45249</v>
      </c>
      <c r="M6" s="20">
        <v>1554284</v>
      </c>
      <c r="N6" s="20">
        <v>1680844</v>
      </c>
      <c r="O6" s="20">
        <v>801353</v>
      </c>
      <c r="P6" s="20">
        <v>18943</v>
      </c>
      <c r="Q6" s="20">
        <v>-11940</v>
      </c>
      <c r="R6" s="20">
        <v>808356</v>
      </c>
      <c r="S6" s="20"/>
      <c r="T6" s="20">
        <v>9405772</v>
      </c>
      <c r="U6" s="20">
        <v>402020</v>
      </c>
      <c r="V6" s="20">
        <v>9807792</v>
      </c>
      <c r="W6" s="20">
        <v>12456733</v>
      </c>
      <c r="X6" s="20">
        <v>15000000</v>
      </c>
      <c r="Y6" s="20">
        <v>-2543267</v>
      </c>
      <c r="Z6" s="21">
        <v>-16.955113333333333</v>
      </c>
      <c r="AA6" s="22">
        <v>15000000</v>
      </c>
    </row>
    <row r="7" spans="1:27" x14ac:dyDescent="0.25">
      <c r="A7" s="23" t="s">
        <v>35</v>
      </c>
      <c r="B7" s="17" t="s">
        <v>32</v>
      </c>
      <c r="C7" s="18">
        <v>32194230</v>
      </c>
      <c r="D7" s="18"/>
      <c r="E7" s="19"/>
      <c r="F7" s="20"/>
      <c r="G7" s="20"/>
      <c r="H7" s="20">
        <v>2714775</v>
      </c>
      <c r="I7" s="20">
        <v>3318290</v>
      </c>
      <c r="J7" s="20">
        <v>6033065</v>
      </c>
      <c r="K7" s="20">
        <v>3001870</v>
      </c>
      <c r="L7" s="20">
        <v>6359660</v>
      </c>
      <c r="M7" s="20">
        <v>3103033</v>
      </c>
      <c r="N7" s="20">
        <v>12464563</v>
      </c>
      <c r="O7" s="20">
        <v>2545278</v>
      </c>
      <c r="P7" s="20">
        <v>2946586</v>
      </c>
      <c r="Q7" s="20">
        <v>3126940</v>
      </c>
      <c r="R7" s="20">
        <v>8618804</v>
      </c>
      <c r="S7" s="20">
        <v>3354833</v>
      </c>
      <c r="T7" s="20">
        <v>3562443</v>
      </c>
      <c r="U7" s="20">
        <v>1574326</v>
      </c>
      <c r="V7" s="20">
        <v>8491602</v>
      </c>
      <c r="W7" s="20">
        <v>35608034</v>
      </c>
      <c r="X7" s="20"/>
      <c r="Y7" s="20">
        <v>35608034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60057</v>
      </c>
      <c r="D10" s="18"/>
      <c r="E10" s="19">
        <v>50216</v>
      </c>
      <c r="F10" s="20">
        <v>1443669</v>
      </c>
      <c r="G10" s="20">
        <v>67475</v>
      </c>
      <c r="H10" s="20">
        <v>-4185</v>
      </c>
      <c r="I10" s="20"/>
      <c r="J10" s="20">
        <v>63290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63290</v>
      </c>
      <c r="X10" s="20">
        <v>1443669</v>
      </c>
      <c r="Y10" s="20">
        <v>-1380379</v>
      </c>
      <c r="Z10" s="21">
        <v>-95.616031098541285</v>
      </c>
      <c r="AA10" s="22">
        <v>1443669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32518591</v>
      </c>
      <c r="D13" s="29">
        <f>SUM(D6:D12)</f>
        <v>0</v>
      </c>
      <c r="E13" s="30">
        <f t="shared" si="0"/>
        <v>15050216</v>
      </c>
      <c r="F13" s="31">
        <f t="shared" si="0"/>
        <v>16443669</v>
      </c>
      <c r="G13" s="31">
        <f t="shared" si="0"/>
        <v>1317475</v>
      </c>
      <c r="H13" s="31">
        <f t="shared" si="0"/>
        <v>1609267</v>
      </c>
      <c r="I13" s="31">
        <f t="shared" si="0"/>
        <v>3329354</v>
      </c>
      <c r="J13" s="31">
        <f t="shared" si="0"/>
        <v>6256096</v>
      </c>
      <c r="K13" s="31">
        <f t="shared" si="0"/>
        <v>3083181</v>
      </c>
      <c r="L13" s="31">
        <f t="shared" si="0"/>
        <v>6404909</v>
      </c>
      <c r="M13" s="31">
        <f t="shared" si="0"/>
        <v>4657317</v>
      </c>
      <c r="N13" s="31">
        <f t="shared" si="0"/>
        <v>14145407</v>
      </c>
      <c r="O13" s="31">
        <f t="shared" si="0"/>
        <v>3346631</v>
      </c>
      <c r="P13" s="31">
        <f t="shared" si="0"/>
        <v>2965529</v>
      </c>
      <c r="Q13" s="31">
        <f t="shared" si="0"/>
        <v>3115000</v>
      </c>
      <c r="R13" s="31">
        <f t="shared" si="0"/>
        <v>9427160</v>
      </c>
      <c r="S13" s="31">
        <f t="shared" si="0"/>
        <v>3354833</v>
      </c>
      <c r="T13" s="31">
        <f t="shared" si="0"/>
        <v>12968215</v>
      </c>
      <c r="U13" s="31">
        <f t="shared" si="0"/>
        <v>1976346</v>
      </c>
      <c r="V13" s="31">
        <f t="shared" si="0"/>
        <v>18299394</v>
      </c>
      <c r="W13" s="31">
        <f t="shared" si="0"/>
        <v>48128057</v>
      </c>
      <c r="X13" s="31">
        <f t="shared" si="0"/>
        <v>16443669</v>
      </c>
      <c r="Y13" s="31">
        <f t="shared" si="0"/>
        <v>31684388</v>
      </c>
      <c r="Z13" s="32">
        <f>+IF(X13&lt;&gt;0,+(Y13/X13)*100,0)</f>
        <v>192.68441854430421</v>
      </c>
      <c r="AA13" s="33">
        <f>SUM(AA6:AA12)</f>
        <v>16443669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18027</v>
      </c>
      <c r="D17" s="18"/>
      <c r="E17" s="19"/>
      <c r="F17" s="20"/>
      <c r="G17" s="24">
        <v>20353</v>
      </c>
      <c r="H17" s="24"/>
      <c r="I17" s="24"/>
      <c r="J17" s="20">
        <v>20353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20353</v>
      </c>
      <c r="X17" s="20"/>
      <c r="Y17" s="24">
        <v>20353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18027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20353</v>
      </c>
      <c r="H25" s="36">
        <f t="shared" si="1"/>
        <v>0</v>
      </c>
      <c r="I25" s="36">
        <f t="shared" si="1"/>
        <v>0</v>
      </c>
      <c r="J25" s="36">
        <f t="shared" si="1"/>
        <v>20353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20353</v>
      </c>
      <c r="X25" s="36">
        <f t="shared" si="1"/>
        <v>0</v>
      </c>
      <c r="Y25" s="36">
        <f t="shared" si="1"/>
        <v>20353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32536618</v>
      </c>
      <c r="D26" s="29">
        <f>+D13+D25</f>
        <v>0</v>
      </c>
      <c r="E26" s="30">
        <f t="shared" si="2"/>
        <v>15050216</v>
      </c>
      <c r="F26" s="31">
        <f t="shared" si="2"/>
        <v>16443669</v>
      </c>
      <c r="G26" s="31">
        <f t="shared" si="2"/>
        <v>1337828</v>
      </c>
      <c r="H26" s="31">
        <f t="shared" si="2"/>
        <v>1609267</v>
      </c>
      <c r="I26" s="31">
        <f t="shared" si="2"/>
        <v>3329354</v>
      </c>
      <c r="J26" s="31">
        <f t="shared" si="2"/>
        <v>6276449</v>
      </c>
      <c r="K26" s="31">
        <f t="shared" si="2"/>
        <v>3083181</v>
      </c>
      <c r="L26" s="31">
        <f t="shared" si="2"/>
        <v>6404909</v>
      </c>
      <c r="M26" s="31">
        <f t="shared" si="2"/>
        <v>4657317</v>
      </c>
      <c r="N26" s="31">
        <f t="shared" si="2"/>
        <v>14145407</v>
      </c>
      <c r="O26" s="31">
        <f t="shared" si="2"/>
        <v>3346631</v>
      </c>
      <c r="P26" s="31">
        <f t="shared" si="2"/>
        <v>2965529</v>
      </c>
      <c r="Q26" s="31">
        <f t="shared" si="2"/>
        <v>3115000</v>
      </c>
      <c r="R26" s="31">
        <f t="shared" si="2"/>
        <v>9427160</v>
      </c>
      <c r="S26" s="31">
        <f t="shared" si="2"/>
        <v>3354833</v>
      </c>
      <c r="T26" s="31">
        <f t="shared" si="2"/>
        <v>12968215</v>
      </c>
      <c r="U26" s="31">
        <f t="shared" si="2"/>
        <v>1976346</v>
      </c>
      <c r="V26" s="31">
        <f t="shared" si="2"/>
        <v>18299394</v>
      </c>
      <c r="W26" s="31">
        <f t="shared" si="2"/>
        <v>48148410</v>
      </c>
      <c r="X26" s="31">
        <f t="shared" si="2"/>
        <v>16443669</v>
      </c>
      <c r="Y26" s="31">
        <f t="shared" si="2"/>
        <v>31704741</v>
      </c>
      <c r="Z26" s="32">
        <f>+IF(X26&lt;&gt;0,+(Y26/X26)*100,0)</f>
        <v>192.80819262416435</v>
      </c>
      <c r="AA26" s="33">
        <f>+AA13+AA25</f>
        <v>16443669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17784317</v>
      </c>
      <c r="D32" s="18"/>
      <c r="E32" s="19"/>
      <c r="F32" s="20"/>
      <c r="G32" s="20">
        <v>1148918</v>
      </c>
      <c r="H32" s="20">
        <v>1365044</v>
      </c>
      <c r="I32" s="20">
        <v>2036250</v>
      </c>
      <c r="J32" s="20">
        <v>4550212</v>
      </c>
      <c r="K32" s="20">
        <v>696491</v>
      </c>
      <c r="L32" s="20">
        <v>757286</v>
      </c>
      <c r="M32" s="20">
        <v>618933</v>
      </c>
      <c r="N32" s="20">
        <v>2072710</v>
      </c>
      <c r="O32" s="20">
        <v>784451</v>
      </c>
      <c r="P32" s="20">
        <v>1406824</v>
      </c>
      <c r="Q32" s="20">
        <v>657337</v>
      </c>
      <c r="R32" s="20">
        <v>2848612</v>
      </c>
      <c r="S32" s="20">
        <v>662796</v>
      </c>
      <c r="T32" s="20">
        <v>729269</v>
      </c>
      <c r="U32" s="20">
        <v>879863</v>
      </c>
      <c r="V32" s="20">
        <v>2271928</v>
      </c>
      <c r="W32" s="20">
        <v>11743462</v>
      </c>
      <c r="X32" s="20"/>
      <c r="Y32" s="20">
        <v>11743462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17784317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1148918</v>
      </c>
      <c r="H37" s="31">
        <f t="shared" si="3"/>
        <v>1365044</v>
      </c>
      <c r="I37" s="31">
        <f t="shared" si="3"/>
        <v>2036250</v>
      </c>
      <c r="J37" s="31">
        <f t="shared" si="3"/>
        <v>4550212</v>
      </c>
      <c r="K37" s="31">
        <f t="shared" si="3"/>
        <v>696491</v>
      </c>
      <c r="L37" s="31">
        <f t="shared" si="3"/>
        <v>757286</v>
      </c>
      <c r="M37" s="31">
        <f t="shared" si="3"/>
        <v>618933</v>
      </c>
      <c r="N37" s="31">
        <f t="shared" si="3"/>
        <v>2072710</v>
      </c>
      <c r="O37" s="31">
        <f t="shared" si="3"/>
        <v>784451</v>
      </c>
      <c r="P37" s="31">
        <f t="shared" si="3"/>
        <v>1406824</v>
      </c>
      <c r="Q37" s="31">
        <f t="shared" si="3"/>
        <v>657337</v>
      </c>
      <c r="R37" s="31">
        <f t="shared" si="3"/>
        <v>2848612</v>
      </c>
      <c r="S37" s="31">
        <f t="shared" si="3"/>
        <v>662796</v>
      </c>
      <c r="T37" s="31">
        <f t="shared" si="3"/>
        <v>729269</v>
      </c>
      <c r="U37" s="31">
        <f t="shared" si="3"/>
        <v>879863</v>
      </c>
      <c r="V37" s="31">
        <f t="shared" si="3"/>
        <v>2271928</v>
      </c>
      <c r="W37" s="31">
        <f t="shared" si="3"/>
        <v>11743462</v>
      </c>
      <c r="X37" s="31">
        <f t="shared" si="3"/>
        <v>0</v>
      </c>
      <c r="Y37" s="31">
        <f t="shared" si="3"/>
        <v>11743462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17784317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1148918</v>
      </c>
      <c r="H44" s="31">
        <f t="shared" si="5"/>
        <v>1365044</v>
      </c>
      <c r="I44" s="31">
        <f t="shared" si="5"/>
        <v>2036250</v>
      </c>
      <c r="J44" s="31">
        <f t="shared" si="5"/>
        <v>4550212</v>
      </c>
      <c r="K44" s="31">
        <f t="shared" si="5"/>
        <v>696491</v>
      </c>
      <c r="L44" s="31">
        <f t="shared" si="5"/>
        <v>757286</v>
      </c>
      <c r="M44" s="31">
        <f t="shared" si="5"/>
        <v>618933</v>
      </c>
      <c r="N44" s="31">
        <f t="shared" si="5"/>
        <v>2072710</v>
      </c>
      <c r="O44" s="31">
        <f t="shared" si="5"/>
        <v>784451</v>
      </c>
      <c r="P44" s="31">
        <f t="shared" si="5"/>
        <v>1406824</v>
      </c>
      <c r="Q44" s="31">
        <f t="shared" si="5"/>
        <v>657337</v>
      </c>
      <c r="R44" s="31">
        <f t="shared" si="5"/>
        <v>2848612</v>
      </c>
      <c r="S44" s="31">
        <f t="shared" si="5"/>
        <v>662796</v>
      </c>
      <c r="T44" s="31">
        <f t="shared" si="5"/>
        <v>729269</v>
      </c>
      <c r="U44" s="31">
        <f t="shared" si="5"/>
        <v>879863</v>
      </c>
      <c r="V44" s="31">
        <f t="shared" si="5"/>
        <v>2271928</v>
      </c>
      <c r="W44" s="31">
        <f t="shared" si="5"/>
        <v>11743462</v>
      </c>
      <c r="X44" s="31">
        <f t="shared" si="5"/>
        <v>0</v>
      </c>
      <c r="Y44" s="31">
        <f t="shared" si="5"/>
        <v>11743462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14752301</v>
      </c>
      <c r="D45" s="42">
        <f t="shared" si="6"/>
        <v>0</v>
      </c>
      <c r="E45" s="43">
        <f t="shared" si="6"/>
        <v>15050216</v>
      </c>
      <c r="F45" s="44">
        <f t="shared" si="6"/>
        <v>16443669</v>
      </c>
      <c r="G45" s="44">
        <f t="shared" si="6"/>
        <v>188910</v>
      </c>
      <c r="H45" s="44">
        <f t="shared" si="6"/>
        <v>244223</v>
      </c>
      <c r="I45" s="44">
        <f t="shared" si="6"/>
        <v>1293104</v>
      </c>
      <c r="J45" s="44">
        <f t="shared" si="6"/>
        <v>1726237</v>
      </c>
      <c r="K45" s="44">
        <f t="shared" si="6"/>
        <v>2386690</v>
      </c>
      <c r="L45" s="44">
        <f t="shared" si="6"/>
        <v>5647623</v>
      </c>
      <c r="M45" s="44">
        <f t="shared" si="6"/>
        <v>4038384</v>
      </c>
      <c r="N45" s="44">
        <f t="shared" si="6"/>
        <v>12072697</v>
      </c>
      <c r="O45" s="44">
        <f t="shared" si="6"/>
        <v>2562180</v>
      </c>
      <c r="P45" s="44">
        <f t="shared" si="6"/>
        <v>1558705</v>
      </c>
      <c r="Q45" s="44">
        <f t="shared" si="6"/>
        <v>2457663</v>
      </c>
      <c r="R45" s="44">
        <f t="shared" si="6"/>
        <v>6578548</v>
      </c>
      <c r="S45" s="44">
        <f t="shared" si="6"/>
        <v>2692037</v>
      </c>
      <c r="T45" s="44">
        <f t="shared" si="6"/>
        <v>12238946</v>
      </c>
      <c r="U45" s="44">
        <f t="shared" si="6"/>
        <v>1096483</v>
      </c>
      <c r="V45" s="44">
        <f t="shared" si="6"/>
        <v>16027466</v>
      </c>
      <c r="W45" s="44">
        <f t="shared" si="6"/>
        <v>36404948</v>
      </c>
      <c r="X45" s="44">
        <f t="shared" si="6"/>
        <v>16443669</v>
      </c>
      <c r="Y45" s="44">
        <f t="shared" si="6"/>
        <v>19961279</v>
      </c>
      <c r="Z45" s="45">
        <f>+IF(X45&lt;&gt;0,+(Y45/X45)*100,0)</f>
        <v>121.3918803644126</v>
      </c>
      <c r="AA45" s="46">
        <f>+AA26-AA44</f>
        <v>16443669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-7300000</v>
      </c>
      <c r="F6" s="20">
        <v>-10700000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-10700000</v>
      </c>
      <c r="Y6" s="20">
        <v>10700000</v>
      </c>
      <c r="Z6" s="21">
        <v>-100</v>
      </c>
      <c r="AA6" s="22">
        <v>-10700000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-7300000</v>
      </c>
      <c r="F13" s="31">
        <f t="shared" si="0"/>
        <v>-10700000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-10700000</v>
      </c>
      <c r="Y13" s="31">
        <f t="shared" si="0"/>
        <v>10700000</v>
      </c>
      <c r="Z13" s="32">
        <f>+IF(X13&lt;&gt;0,+(Y13/X13)*100,0)</f>
        <v>-100</v>
      </c>
      <c r="AA13" s="33">
        <f>SUM(AA6:AA12)</f>
        <v>-10700000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-7300000</v>
      </c>
      <c r="F26" s="31">
        <f t="shared" si="2"/>
        <v>-10700000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-10700000</v>
      </c>
      <c r="Y26" s="31">
        <f t="shared" si="2"/>
        <v>10700000</v>
      </c>
      <c r="Z26" s="32">
        <f>+IF(X26&lt;&gt;0,+(Y26/X26)*100,0)</f>
        <v>-100</v>
      </c>
      <c r="AA26" s="33">
        <f>+AA13+AA25</f>
        <v>-10700000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-7300000</v>
      </c>
      <c r="F45" s="44">
        <f t="shared" si="6"/>
        <v>-10700000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-10700000</v>
      </c>
      <c r="Y45" s="44">
        <f t="shared" si="6"/>
        <v>10700000</v>
      </c>
      <c r="Z45" s="45">
        <f>+IF(X45&lt;&gt;0,+(Y45/X45)*100,0)</f>
        <v>-100</v>
      </c>
      <c r="AA45" s="46">
        <f>+AA26-AA44</f>
        <v>-10700000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714120</v>
      </c>
      <c r="D10" s="18"/>
      <c r="E10" s="19"/>
      <c r="F10" s="20"/>
      <c r="G10" s="20">
        <v>-283002</v>
      </c>
      <c r="H10" s="20">
        <v>40336</v>
      </c>
      <c r="I10" s="20">
        <v>48591</v>
      </c>
      <c r="J10" s="20">
        <v>-194075</v>
      </c>
      <c r="K10" s="20">
        <v>162320</v>
      </c>
      <c r="L10" s="20">
        <v>68024</v>
      </c>
      <c r="M10" s="20">
        <v>278898</v>
      </c>
      <c r="N10" s="20">
        <v>509242</v>
      </c>
      <c r="O10" s="20">
        <v>447040</v>
      </c>
      <c r="P10" s="20">
        <v>444345</v>
      </c>
      <c r="Q10" s="20">
        <v>510695</v>
      </c>
      <c r="R10" s="20">
        <v>1402080</v>
      </c>
      <c r="S10" s="20">
        <v>-223246</v>
      </c>
      <c r="T10" s="20">
        <v>672186</v>
      </c>
      <c r="U10" s="20">
        <v>-517921</v>
      </c>
      <c r="V10" s="20">
        <v>-68981</v>
      </c>
      <c r="W10" s="20">
        <v>1648266</v>
      </c>
      <c r="X10" s="20"/>
      <c r="Y10" s="20">
        <v>1648266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714120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-283002</v>
      </c>
      <c r="H13" s="31">
        <f t="shared" si="0"/>
        <v>40336</v>
      </c>
      <c r="I13" s="31">
        <f t="shared" si="0"/>
        <v>48591</v>
      </c>
      <c r="J13" s="31">
        <f t="shared" si="0"/>
        <v>-194075</v>
      </c>
      <c r="K13" s="31">
        <f t="shared" si="0"/>
        <v>162320</v>
      </c>
      <c r="L13" s="31">
        <f t="shared" si="0"/>
        <v>68024</v>
      </c>
      <c r="M13" s="31">
        <f t="shared" si="0"/>
        <v>278898</v>
      </c>
      <c r="N13" s="31">
        <f t="shared" si="0"/>
        <v>509242</v>
      </c>
      <c r="O13" s="31">
        <f t="shared" si="0"/>
        <v>447040</v>
      </c>
      <c r="P13" s="31">
        <f t="shared" si="0"/>
        <v>444345</v>
      </c>
      <c r="Q13" s="31">
        <f t="shared" si="0"/>
        <v>510695</v>
      </c>
      <c r="R13" s="31">
        <f t="shared" si="0"/>
        <v>1402080</v>
      </c>
      <c r="S13" s="31">
        <f t="shared" si="0"/>
        <v>-223246</v>
      </c>
      <c r="T13" s="31">
        <f t="shared" si="0"/>
        <v>672186</v>
      </c>
      <c r="U13" s="31">
        <f t="shared" si="0"/>
        <v>-517921</v>
      </c>
      <c r="V13" s="31">
        <f t="shared" si="0"/>
        <v>-68981</v>
      </c>
      <c r="W13" s="31">
        <f t="shared" si="0"/>
        <v>1648266</v>
      </c>
      <c r="X13" s="31">
        <f t="shared" si="0"/>
        <v>0</v>
      </c>
      <c r="Y13" s="31">
        <f t="shared" si="0"/>
        <v>1648266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714120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-283002</v>
      </c>
      <c r="H26" s="31">
        <f t="shared" si="2"/>
        <v>40336</v>
      </c>
      <c r="I26" s="31">
        <f t="shared" si="2"/>
        <v>48591</v>
      </c>
      <c r="J26" s="31">
        <f t="shared" si="2"/>
        <v>-194075</v>
      </c>
      <c r="K26" s="31">
        <f t="shared" si="2"/>
        <v>162320</v>
      </c>
      <c r="L26" s="31">
        <f t="shared" si="2"/>
        <v>68024</v>
      </c>
      <c r="M26" s="31">
        <f t="shared" si="2"/>
        <v>278898</v>
      </c>
      <c r="N26" s="31">
        <f t="shared" si="2"/>
        <v>509242</v>
      </c>
      <c r="O26" s="31">
        <f t="shared" si="2"/>
        <v>447040</v>
      </c>
      <c r="P26" s="31">
        <f t="shared" si="2"/>
        <v>444345</v>
      </c>
      <c r="Q26" s="31">
        <f t="shared" si="2"/>
        <v>510695</v>
      </c>
      <c r="R26" s="31">
        <f t="shared" si="2"/>
        <v>1402080</v>
      </c>
      <c r="S26" s="31">
        <f t="shared" si="2"/>
        <v>-223246</v>
      </c>
      <c r="T26" s="31">
        <f t="shared" si="2"/>
        <v>672186</v>
      </c>
      <c r="U26" s="31">
        <f t="shared" si="2"/>
        <v>-517921</v>
      </c>
      <c r="V26" s="31">
        <f t="shared" si="2"/>
        <v>-68981</v>
      </c>
      <c r="W26" s="31">
        <f t="shared" si="2"/>
        <v>1648266</v>
      </c>
      <c r="X26" s="31">
        <f t="shared" si="2"/>
        <v>0</v>
      </c>
      <c r="Y26" s="31">
        <f t="shared" si="2"/>
        <v>1648266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714120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-283002</v>
      </c>
      <c r="H45" s="44">
        <f t="shared" si="6"/>
        <v>40336</v>
      </c>
      <c r="I45" s="44">
        <f t="shared" si="6"/>
        <v>48591</v>
      </c>
      <c r="J45" s="44">
        <f t="shared" si="6"/>
        <v>-194075</v>
      </c>
      <c r="K45" s="44">
        <f t="shared" si="6"/>
        <v>162320</v>
      </c>
      <c r="L45" s="44">
        <f t="shared" si="6"/>
        <v>68024</v>
      </c>
      <c r="M45" s="44">
        <f t="shared" si="6"/>
        <v>278898</v>
      </c>
      <c r="N45" s="44">
        <f t="shared" si="6"/>
        <v>509242</v>
      </c>
      <c r="O45" s="44">
        <f t="shared" si="6"/>
        <v>447040</v>
      </c>
      <c r="P45" s="44">
        <f t="shared" si="6"/>
        <v>444345</v>
      </c>
      <c r="Q45" s="44">
        <f t="shared" si="6"/>
        <v>510695</v>
      </c>
      <c r="R45" s="44">
        <f t="shared" si="6"/>
        <v>1402080</v>
      </c>
      <c r="S45" s="44">
        <f t="shared" si="6"/>
        <v>-223246</v>
      </c>
      <c r="T45" s="44">
        <f t="shared" si="6"/>
        <v>672186</v>
      </c>
      <c r="U45" s="44">
        <f t="shared" si="6"/>
        <v>-517921</v>
      </c>
      <c r="V45" s="44">
        <f t="shared" si="6"/>
        <v>-68981</v>
      </c>
      <c r="W45" s="44">
        <f t="shared" si="6"/>
        <v>1648266</v>
      </c>
      <c r="X45" s="44">
        <f t="shared" si="6"/>
        <v>0</v>
      </c>
      <c r="Y45" s="44">
        <f t="shared" si="6"/>
        <v>1648266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</v>
      </c>
      <c r="F7" s="20">
        <v>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</v>
      </c>
      <c r="Y7" s="20">
        <v>-2</v>
      </c>
      <c r="Z7" s="21">
        <v>-100</v>
      </c>
      <c r="AA7" s="22">
        <v>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1</v>
      </c>
      <c r="F10" s="20">
        <v>1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</v>
      </c>
      <c r="Y10" s="20">
        <v>-1</v>
      </c>
      <c r="Z10" s="21">
        <v>-100</v>
      </c>
      <c r="AA10" s="22">
        <v>1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3</v>
      </c>
      <c r="F13" s="31">
        <f t="shared" si="0"/>
        <v>3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3</v>
      </c>
      <c r="Y13" s="31">
        <f t="shared" si="0"/>
        <v>-3</v>
      </c>
      <c r="Z13" s="32">
        <f>+IF(X13&lt;&gt;0,+(Y13/X13)*100,0)</f>
        <v>-100</v>
      </c>
      <c r="AA13" s="33">
        <f>SUM(AA6:AA12)</f>
        <v>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3</v>
      </c>
      <c r="F26" s="31">
        <f t="shared" si="2"/>
        <v>3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3</v>
      </c>
      <c r="Y26" s="31">
        <f t="shared" si="2"/>
        <v>-3</v>
      </c>
      <c r="Z26" s="32">
        <f>+IF(X26&lt;&gt;0,+(Y26/X26)*100,0)</f>
        <v>-100</v>
      </c>
      <c r="AA26" s="33">
        <f>+AA13+AA25</f>
        <v>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3</v>
      </c>
      <c r="F45" s="44">
        <f t="shared" si="6"/>
        <v>3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3</v>
      </c>
      <c r="Y45" s="44">
        <f t="shared" si="6"/>
        <v>-3</v>
      </c>
      <c r="Z45" s="45">
        <f>+IF(X45&lt;&gt;0,+(Y45/X45)*100,0)</f>
        <v>-100</v>
      </c>
      <c r="AA45" s="46">
        <f>+AA26-AA44</f>
        <v>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-23798509</v>
      </c>
      <c r="D7" s="18"/>
      <c r="E7" s="19"/>
      <c r="F7" s="20"/>
      <c r="G7" s="20">
        <v>23798509</v>
      </c>
      <c r="H7" s="20"/>
      <c r="I7" s="20"/>
      <c r="J7" s="20">
        <v>23798509</v>
      </c>
      <c r="K7" s="20"/>
      <c r="L7" s="20"/>
      <c r="M7" s="20"/>
      <c r="N7" s="20"/>
      <c r="O7" s="20"/>
      <c r="P7" s="20"/>
      <c r="Q7" s="20"/>
      <c r="R7" s="20"/>
      <c r="S7" s="20">
        <v>-23798509</v>
      </c>
      <c r="T7" s="20"/>
      <c r="U7" s="20"/>
      <c r="V7" s="20">
        <v>-23798509</v>
      </c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-23798509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23798509</v>
      </c>
      <c r="H13" s="31">
        <f t="shared" si="0"/>
        <v>0</v>
      </c>
      <c r="I13" s="31">
        <f t="shared" si="0"/>
        <v>0</v>
      </c>
      <c r="J13" s="31">
        <f t="shared" si="0"/>
        <v>23798509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-23798509</v>
      </c>
      <c r="T13" s="31">
        <f t="shared" si="0"/>
        <v>0</v>
      </c>
      <c r="U13" s="31">
        <f t="shared" si="0"/>
        <v>0</v>
      </c>
      <c r="V13" s="31">
        <f t="shared" si="0"/>
        <v>-23798509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-23798509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23798509</v>
      </c>
      <c r="H26" s="31">
        <f t="shared" si="2"/>
        <v>0</v>
      </c>
      <c r="I26" s="31">
        <f t="shared" si="2"/>
        <v>0</v>
      </c>
      <c r="J26" s="31">
        <f t="shared" si="2"/>
        <v>23798509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-23798509</v>
      </c>
      <c r="T26" s="31">
        <f t="shared" si="2"/>
        <v>0</v>
      </c>
      <c r="U26" s="31">
        <f t="shared" si="2"/>
        <v>0</v>
      </c>
      <c r="V26" s="31">
        <f t="shared" si="2"/>
        <v>-23798509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-23798509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23798509</v>
      </c>
      <c r="H45" s="44">
        <f t="shared" si="6"/>
        <v>0</v>
      </c>
      <c r="I45" s="44">
        <f t="shared" si="6"/>
        <v>0</v>
      </c>
      <c r="J45" s="44">
        <f t="shared" si="6"/>
        <v>23798509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-23798509</v>
      </c>
      <c r="T45" s="44">
        <f t="shared" si="6"/>
        <v>0</v>
      </c>
      <c r="U45" s="44">
        <f t="shared" si="6"/>
        <v>0</v>
      </c>
      <c r="V45" s="44">
        <f t="shared" si="6"/>
        <v>-23798509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265167328</v>
      </c>
      <c r="D6" s="18"/>
      <c r="E6" s="19">
        <v>88086144</v>
      </c>
      <c r="F6" s="20">
        <v>94629971</v>
      </c>
      <c r="G6" s="20">
        <v>4610585</v>
      </c>
      <c r="H6" s="20">
        <v>4479956</v>
      </c>
      <c r="I6" s="20">
        <v>7545221</v>
      </c>
      <c r="J6" s="20">
        <v>16635762</v>
      </c>
      <c r="K6" s="20">
        <v>-9073334</v>
      </c>
      <c r="L6" s="20">
        <v>-685464</v>
      </c>
      <c r="M6" s="20">
        <v>-8350591</v>
      </c>
      <c r="N6" s="20">
        <v>-18109389</v>
      </c>
      <c r="O6" s="20">
        <v>6103514</v>
      </c>
      <c r="P6" s="20">
        <v>-8495937</v>
      </c>
      <c r="Q6" s="20">
        <v>276157450</v>
      </c>
      <c r="R6" s="20">
        <v>273765027</v>
      </c>
      <c r="S6" s="20"/>
      <c r="T6" s="20"/>
      <c r="U6" s="20"/>
      <c r="V6" s="20"/>
      <c r="W6" s="20">
        <v>272291400</v>
      </c>
      <c r="X6" s="20">
        <v>94629971</v>
      </c>
      <c r="Y6" s="20">
        <v>177661429</v>
      </c>
      <c r="Z6" s="21">
        <v>187.74329857926301</v>
      </c>
      <c r="AA6" s="22">
        <v>94629971</v>
      </c>
    </row>
    <row r="7" spans="1:27" x14ac:dyDescent="0.25">
      <c r="A7" s="23" t="s">
        <v>35</v>
      </c>
      <c r="B7" s="17" t="s">
        <v>32</v>
      </c>
      <c r="C7" s="18">
        <v>140270143</v>
      </c>
      <c r="D7" s="18"/>
      <c r="E7" s="19">
        <v>-57644364</v>
      </c>
      <c r="F7" s="20">
        <v>-41445938</v>
      </c>
      <c r="G7" s="20">
        <v>41524431</v>
      </c>
      <c r="H7" s="20">
        <v>48544357</v>
      </c>
      <c r="I7" s="20">
        <v>39699823</v>
      </c>
      <c r="J7" s="20">
        <v>129768611</v>
      </c>
      <c r="K7" s="20">
        <v>52568497</v>
      </c>
      <c r="L7" s="20">
        <v>60435454</v>
      </c>
      <c r="M7" s="20">
        <v>20228751</v>
      </c>
      <c r="N7" s="20">
        <v>133232702</v>
      </c>
      <c r="O7" s="20">
        <v>-28284933</v>
      </c>
      <c r="P7" s="20">
        <v>42723659</v>
      </c>
      <c r="Q7" s="20">
        <v>-10894637</v>
      </c>
      <c r="R7" s="20">
        <v>3544089</v>
      </c>
      <c r="S7" s="20">
        <v>38103106</v>
      </c>
      <c r="T7" s="20">
        <v>43207983</v>
      </c>
      <c r="U7" s="20">
        <v>50652494</v>
      </c>
      <c r="V7" s="20">
        <v>131963583</v>
      </c>
      <c r="W7" s="20">
        <v>398508985</v>
      </c>
      <c r="X7" s="20">
        <v>-41445938</v>
      </c>
      <c r="Y7" s="20">
        <v>439954923</v>
      </c>
      <c r="Z7" s="21">
        <v>-1061.5151791232231</v>
      </c>
      <c r="AA7" s="22">
        <v>-41445938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>
        <v>5740</v>
      </c>
      <c r="U8" s="20">
        <v>-7770</v>
      </c>
      <c r="V8" s="20">
        <v>-2030</v>
      </c>
      <c r="W8" s="20">
        <v>-2030</v>
      </c>
      <c r="X8" s="20"/>
      <c r="Y8" s="20">
        <v>-2030</v>
      </c>
      <c r="Z8" s="21"/>
      <c r="AA8" s="22"/>
    </row>
    <row r="9" spans="1:27" x14ac:dyDescent="0.25">
      <c r="A9" s="23" t="s">
        <v>37</v>
      </c>
      <c r="B9" s="17" t="s">
        <v>32</v>
      </c>
      <c r="C9" s="18">
        <v>10642668</v>
      </c>
      <c r="D9" s="18"/>
      <c r="E9" s="19"/>
      <c r="F9" s="20"/>
      <c r="G9" s="20">
        <v>-158380</v>
      </c>
      <c r="H9" s="20">
        <v>-123840</v>
      </c>
      <c r="I9" s="20">
        <v>-127095</v>
      </c>
      <c r="J9" s="20">
        <v>-409315</v>
      </c>
      <c r="K9" s="20">
        <v>-79523</v>
      </c>
      <c r="L9" s="20">
        <v>-57577</v>
      </c>
      <c r="M9" s="20">
        <v>-113787</v>
      </c>
      <c r="N9" s="20">
        <v>-250887</v>
      </c>
      <c r="O9" s="20">
        <v>-8775</v>
      </c>
      <c r="P9" s="20">
        <v>-98555</v>
      </c>
      <c r="Q9" s="20">
        <v>-173289</v>
      </c>
      <c r="R9" s="20">
        <v>-280619</v>
      </c>
      <c r="S9" s="20"/>
      <c r="T9" s="20"/>
      <c r="U9" s="20"/>
      <c r="V9" s="20"/>
      <c r="W9" s="20">
        <v>-940821</v>
      </c>
      <c r="X9" s="20"/>
      <c r="Y9" s="20">
        <v>-940821</v>
      </c>
      <c r="Z9" s="21"/>
      <c r="AA9" s="22"/>
    </row>
    <row r="10" spans="1:27" x14ac:dyDescent="0.25">
      <c r="A10" s="23" t="s">
        <v>38</v>
      </c>
      <c r="B10" s="17" t="s">
        <v>32</v>
      </c>
      <c r="C10" s="18">
        <v>115642757</v>
      </c>
      <c r="D10" s="18"/>
      <c r="E10" s="19">
        <v>3523852</v>
      </c>
      <c r="F10" s="20">
        <v>26072628</v>
      </c>
      <c r="G10" s="20">
        <v>188000</v>
      </c>
      <c r="H10" s="20">
        <v>10903056</v>
      </c>
      <c r="I10" s="20">
        <v>51347918</v>
      </c>
      <c r="J10" s="20">
        <v>62438974</v>
      </c>
      <c r="K10" s="20">
        <v>26308183</v>
      </c>
      <c r="L10" s="20">
        <v>32850484</v>
      </c>
      <c r="M10" s="20">
        <v>65595430</v>
      </c>
      <c r="N10" s="20">
        <v>124754097</v>
      </c>
      <c r="O10" s="20">
        <v>18951361</v>
      </c>
      <c r="P10" s="20">
        <v>30815068</v>
      </c>
      <c r="Q10" s="20">
        <v>54150235</v>
      </c>
      <c r="R10" s="20">
        <v>103916664</v>
      </c>
      <c r="S10" s="20"/>
      <c r="T10" s="20"/>
      <c r="U10" s="20">
        <v>9402288</v>
      </c>
      <c r="V10" s="20">
        <v>9402288</v>
      </c>
      <c r="W10" s="20">
        <v>300512023</v>
      </c>
      <c r="X10" s="20">
        <v>26072628</v>
      </c>
      <c r="Y10" s="20">
        <v>274439395</v>
      </c>
      <c r="Z10" s="21">
        <v>1052.5958296187098</v>
      </c>
      <c r="AA10" s="22">
        <v>26072628</v>
      </c>
    </row>
    <row r="11" spans="1:27" x14ac:dyDescent="0.25">
      <c r="A11" s="23" t="s">
        <v>39</v>
      </c>
      <c r="B11" s="17" t="s">
        <v>32</v>
      </c>
      <c r="C11" s="18">
        <v>32715496</v>
      </c>
      <c r="D11" s="18"/>
      <c r="E11" s="19">
        <v>-22169940</v>
      </c>
      <c r="F11" s="20">
        <v>142297980</v>
      </c>
      <c r="G11" s="24">
        <v>3870464</v>
      </c>
      <c r="H11" s="24">
        <v>9538510</v>
      </c>
      <c r="I11" s="24">
        <v>3624633</v>
      </c>
      <c r="J11" s="20">
        <v>17033607</v>
      </c>
      <c r="K11" s="24">
        <v>-5416726</v>
      </c>
      <c r="L11" s="24">
        <v>4680957</v>
      </c>
      <c r="M11" s="20">
        <v>9574052</v>
      </c>
      <c r="N11" s="24">
        <v>8838283</v>
      </c>
      <c r="O11" s="24">
        <v>-22740649</v>
      </c>
      <c r="P11" s="24">
        <v>5306834</v>
      </c>
      <c r="Q11" s="20">
        <v>12362666</v>
      </c>
      <c r="R11" s="24">
        <v>-5071149</v>
      </c>
      <c r="S11" s="24"/>
      <c r="T11" s="20"/>
      <c r="U11" s="24"/>
      <c r="V11" s="24"/>
      <c r="W11" s="24">
        <v>20800741</v>
      </c>
      <c r="X11" s="20">
        <v>142297980</v>
      </c>
      <c r="Y11" s="24">
        <v>-121497239</v>
      </c>
      <c r="Z11" s="25">
        <v>-85.382265440451093</v>
      </c>
      <c r="AA11" s="26">
        <v>142297980</v>
      </c>
    </row>
    <row r="12" spans="1:27" x14ac:dyDescent="0.25">
      <c r="A12" s="23" t="s">
        <v>40</v>
      </c>
      <c r="B12" s="17" t="s">
        <v>32</v>
      </c>
      <c r="C12" s="18">
        <v>2061022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566499414</v>
      </c>
      <c r="D13" s="29">
        <f>SUM(D6:D12)</f>
        <v>0</v>
      </c>
      <c r="E13" s="30">
        <f t="shared" si="0"/>
        <v>11795692</v>
      </c>
      <c r="F13" s="31">
        <f t="shared" si="0"/>
        <v>221554641</v>
      </c>
      <c r="G13" s="31">
        <f t="shared" si="0"/>
        <v>50035100</v>
      </c>
      <c r="H13" s="31">
        <f t="shared" si="0"/>
        <v>73342039</v>
      </c>
      <c r="I13" s="31">
        <f t="shared" si="0"/>
        <v>102090500</v>
      </c>
      <c r="J13" s="31">
        <f t="shared" si="0"/>
        <v>225467639</v>
      </c>
      <c r="K13" s="31">
        <f t="shared" si="0"/>
        <v>64307097</v>
      </c>
      <c r="L13" s="31">
        <f t="shared" si="0"/>
        <v>97223854</v>
      </c>
      <c r="M13" s="31">
        <f t="shared" si="0"/>
        <v>86933855</v>
      </c>
      <c r="N13" s="31">
        <f t="shared" si="0"/>
        <v>248464806</v>
      </c>
      <c r="O13" s="31">
        <f t="shared" si="0"/>
        <v>-25979482</v>
      </c>
      <c r="P13" s="31">
        <f t="shared" si="0"/>
        <v>70251069</v>
      </c>
      <c r="Q13" s="31">
        <f t="shared" si="0"/>
        <v>331602425</v>
      </c>
      <c r="R13" s="31">
        <f t="shared" si="0"/>
        <v>375874012</v>
      </c>
      <c r="S13" s="31">
        <f t="shared" si="0"/>
        <v>38103106</v>
      </c>
      <c r="T13" s="31">
        <f t="shared" si="0"/>
        <v>43213723</v>
      </c>
      <c r="U13" s="31">
        <f t="shared" si="0"/>
        <v>60047012</v>
      </c>
      <c r="V13" s="31">
        <f t="shared" si="0"/>
        <v>141363841</v>
      </c>
      <c r="W13" s="31">
        <f t="shared" si="0"/>
        <v>991170298</v>
      </c>
      <c r="X13" s="31">
        <f t="shared" si="0"/>
        <v>221554641</v>
      </c>
      <c r="Y13" s="31">
        <f t="shared" si="0"/>
        <v>769615657</v>
      </c>
      <c r="Z13" s="32">
        <f>+IF(X13&lt;&gt;0,+(Y13/X13)*100,0)</f>
        <v>347.37058701469493</v>
      </c>
      <c r="AA13" s="33">
        <f>SUM(AA6:AA12)</f>
        <v>221554641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-1163</v>
      </c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326033144</v>
      </c>
      <c r="D17" s="18"/>
      <c r="E17" s="19">
        <v>324510384</v>
      </c>
      <c r="F17" s="20">
        <v>1870844407</v>
      </c>
      <c r="G17" s="24">
        <v>25415638</v>
      </c>
      <c r="H17" s="24">
        <v>40694608</v>
      </c>
      <c r="I17" s="24">
        <v>41138220</v>
      </c>
      <c r="J17" s="20">
        <v>107248466</v>
      </c>
      <c r="K17" s="24">
        <v>32505496</v>
      </c>
      <c r="L17" s="24">
        <v>44266510</v>
      </c>
      <c r="M17" s="20">
        <v>44286679</v>
      </c>
      <c r="N17" s="24">
        <v>121058685</v>
      </c>
      <c r="O17" s="24">
        <v>12511829</v>
      </c>
      <c r="P17" s="24">
        <v>-41468860</v>
      </c>
      <c r="Q17" s="20">
        <v>13428844</v>
      </c>
      <c r="R17" s="24">
        <v>-15528187</v>
      </c>
      <c r="S17" s="24">
        <v>-137563</v>
      </c>
      <c r="T17" s="20"/>
      <c r="U17" s="24"/>
      <c r="V17" s="24">
        <v>-137563</v>
      </c>
      <c r="W17" s="24">
        <v>212641401</v>
      </c>
      <c r="X17" s="20">
        <v>1870844407</v>
      </c>
      <c r="Y17" s="24">
        <v>-1658203006</v>
      </c>
      <c r="Z17" s="25">
        <v>-88.633934484109133</v>
      </c>
      <c r="AA17" s="26">
        <v>1870844407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326031981</v>
      </c>
      <c r="D25" s="29">
        <f t="shared" ref="D25:Y25" si="1">SUM(D15:D24)</f>
        <v>0</v>
      </c>
      <c r="E25" s="35">
        <f t="shared" si="1"/>
        <v>324510384</v>
      </c>
      <c r="F25" s="36">
        <f t="shared" si="1"/>
        <v>1870844407</v>
      </c>
      <c r="G25" s="36">
        <f t="shared" si="1"/>
        <v>25415638</v>
      </c>
      <c r="H25" s="36">
        <f t="shared" si="1"/>
        <v>40694608</v>
      </c>
      <c r="I25" s="36">
        <f t="shared" si="1"/>
        <v>41138220</v>
      </c>
      <c r="J25" s="36">
        <f t="shared" si="1"/>
        <v>107248466</v>
      </c>
      <c r="K25" s="36">
        <f t="shared" si="1"/>
        <v>32505496</v>
      </c>
      <c r="L25" s="36">
        <f t="shared" si="1"/>
        <v>44266510</v>
      </c>
      <c r="M25" s="36">
        <f t="shared" si="1"/>
        <v>44286679</v>
      </c>
      <c r="N25" s="36">
        <f t="shared" si="1"/>
        <v>121058685</v>
      </c>
      <c r="O25" s="36">
        <f t="shared" si="1"/>
        <v>12511829</v>
      </c>
      <c r="P25" s="36">
        <f t="shared" si="1"/>
        <v>-41468860</v>
      </c>
      <c r="Q25" s="36">
        <f t="shared" si="1"/>
        <v>13428844</v>
      </c>
      <c r="R25" s="36">
        <f t="shared" si="1"/>
        <v>-15528187</v>
      </c>
      <c r="S25" s="36">
        <f t="shared" si="1"/>
        <v>-137563</v>
      </c>
      <c r="T25" s="36">
        <f t="shared" si="1"/>
        <v>0</v>
      </c>
      <c r="U25" s="36">
        <f t="shared" si="1"/>
        <v>0</v>
      </c>
      <c r="V25" s="36">
        <f t="shared" si="1"/>
        <v>-137563</v>
      </c>
      <c r="W25" s="36">
        <f t="shared" si="1"/>
        <v>212641401</v>
      </c>
      <c r="X25" s="36">
        <f t="shared" si="1"/>
        <v>1870844407</v>
      </c>
      <c r="Y25" s="36">
        <f t="shared" si="1"/>
        <v>-1658203006</v>
      </c>
      <c r="Z25" s="37">
        <f>+IF(X25&lt;&gt;0,+(Y25/X25)*100,0)</f>
        <v>-88.633934484109133</v>
      </c>
      <c r="AA25" s="38">
        <f>SUM(AA15:AA24)</f>
        <v>1870844407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892531395</v>
      </c>
      <c r="D26" s="29">
        <f>+D13+D25</f>
        <v>0</v>
      </c>
      <c r="E26" s="30">
        <f t="shared" si="2"/>
        <v>336306076</v>
      </c>
      <c r="F26" s="31">
        <f t="shared" si="2"/>
        <v>2092399048</v>
      </c>
      <c r="G26" s="31">
        <f t="shared" si="2"/>
        <v>75450738</v>
      </c>
      <c r="H26" s="31">
        <f t="shared" si="2"/>
        <v>114036647</v>
      </c>
      <c r="I26" s="31">
        <f t="shared" si="2"/>
        <v>143228720</v>
      </c>
      <c r="J26" s="31">
        <f t="shared" si="2"/>
        <v>332716105</v>
      </c>
      <c r="K26" s="31">
        <f t="shared" si="2"/>
        <v>96812593</v>
      </c>
      <c r="L26" s="31">
        <f t="shared" si="2"/>
        <v>141490364</v>
      </c>
      <c r="M26" s="31">
        <f t="shared" si="2"/>
        <v>131220534</v>
      </c>
      <c r="N26" s="31">
        <f t="shared" si="2"/>
        <v>369523491</v>
      </c>
      <c r="O26" s="31">
        <f t="shared" si="2"/>
        <v>-13467653</v>
      </c>
      <c r="P26" s="31">
        <f t="shared" si="2"/>
        <v>28782209</v>
      </c>
      <c r="Q26" s="31">
        <f t="shared" si="2"/>
        <v>345031269</v>
      </c>
      <c r="R26" s="31">
        <f t="shared" si="2"/>
        <v>360345825</v>
      </c>
      <c r="S26" s="31">
        <f t="shared" si="2"/>
        <v>37965543</v>
      </c>
      <c r="T26" s="31">
        <f t="shared" si="2"/>
        <v>43213723</v>
      </c>
      <c r="U26" s="31">
        <f t="shared" si="2"/>
        <v>60047012</v>
      </c>
      <c r="V26" s="31">
        <f t="shared" si="2"/>
        <v>141226278</v>
      </c>
      <c r="W26" s="31">
        <f t="shared" si="2"/>
        <v>1203811699</v>
      </c>
      <c r="X26" s="31">
        <f t="shared" si="2"/>
        <v>2092399048</v>
      </c>
      <c r="Y26" s="31">
        <f t="shared" si="2"/>
        <v>-888587349</v>
      </c>
      <c r="Z26" s="32">
        <f>+IF(X26&lt;&gt;0,+(Y26/X26)*100,0)</f>
        <v>-42.467394058955819</v>
      </c>
      <c r="AA26" s="33">
        <f>+AA13+AA25</f>
        <v>2092399048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>
        <v>3801256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>
        <v>2751</v>
      </c>
      <c r="T31" s="20">
        <v>54814</v>
      </c>
      <c r="U31" s="20">
        <v>31226</v>
      </c>
      <c r="V31" s="20">
        <v>88791</v>
      </c>
      <c r="W31" s="20">
        <v>88791</v>
      </c>
      <c r="X31" s="20">
        <v>3801256</v>
      </c>
      <c r="Y31" s="20">
        <v>-3712465</v>
      </c>
      <c r="Z31" s="21">
        <v>-97.664166791186915</v>
      </c>
      <c r="AA31" s="22">
        <v>3801256</v>
      </c>
    </row>
    <row r="32" spans="1:27" x14ac:dyDescent="0.25">
      <c r="A32" s="23" t="s">
        <v>59</v>
      </c>
      <c r="B32" s="17" t="s">
        <v>32</v>
      </c>
      <c r="C32" s="18">
        <v>311331032</v>
      </c>
      <c r="D32" s="18"/>
      <c r="E32" s="19">
        <v>-4359132</v>
      </c>
      <c r="F32" s="20"/>
      <c r="G32" s="20">
        <v>-54190138</v>
      </c>
      <c r="H32" s="20">
        <v>14834121</v>
      </c>
      <c r="I32" s="20">
        <v>-2198924</v>
      </c>
      <c r="J32" s="20">
        <v>-41554941</v>
      </c>
      <c r="K32" s="20">
        <v>20360781</v>
      </c>
      <c r="L32" s="20">
        <v>38504208</v>
      </c>
      <c r="M32" s="20">
        <v>-25628173</v>
      </c>
      <c r="N32" s="20">
        <v>33236816</v>
      </c>
      <c r="O32" s="20">
        <v>24510612</v>
      </c>
      <c r="P32" s="20">
        <v>29600388</v>
      </c>
      <c r="Q32" s="20">
        <v>-24708300</v>
      </c>
      <c r="R32" s="20">
        <v>29402700</v>
      </c>
      <c r="S32" s="20">
        <v>6316668</v>
      </c>
      <c r="T32" s="20">
        <v>4599</v>
      </c>
      <c r="U32" s="20">
        <v>10815146</v>
      </c>
      <c r="V32" s="20">
        <v>17136413</v>
      </c>
      <c r="W32" s="20">
        <v>38220988</v>
      </c>
      <c r="X32" s="20"/>
      <c r="Y32" s="20">
        <v>38220988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-335345752</v>
      </c>
      <c r="D33" s="18"/>
      <c r="E33" s="19"/>
      <c r="F33" s="20">
        <v>-1506964</v>
      </c>
      <c r="G33" s="20">
        <v>140498066</v>
      </c>
      <c r="H33" s="20">
        <v>-56829636</v>
      </c>
      <c r="I33" s="20">
        <v>-104261795</v>
      </c>
      <c r="J33" s="20">
        <v>-20593365</v>
      </c>
      <c r="K33" s="20">
        <v>-46288095</v>
      </c>
      <c r="L33" s="20">
        <v>-40762183</v>
      </c>
      <c r="M33" s="20">
        <v>-10851544</v>
      </c>
      <c r="N33" s="20">
        <v>-97901822</v>
      </c>
      <c r="O33" s="20">
        <v>-23867537</v>
      </c>
      <c r="P33" s="20">
        <v>-17043300</v>
      </c>
      <c r="Q33" s="20"/>
      <c r="R33" s="20">
        <v>-40910837</v>
      </c>
      <c r="S33" s="20"/>
      <c r="T33" s="20"/>
      <c r="U33" s="20"/>
      <c r="V33" s="20"/>
      <c r="W33" s="20">
        <v>-159406024</v>
      </c>
      <c r="X33" s="20">
        <v>-1506964</v>
      </c>
      <c r="Y33" s="20">
        <v>-157899060</v>
      </c>
      <c r="Z33" s="21">
        <v>10477.958332116759</v>
      </c>
      <c r="AA33" s="22">
        <v>-1506964</v>
      </c>
    </row>
    <row r="34" spans="1:27" x14ac:dyDescent="0.25">
      <c r="A34" s="23" t="s">
        <v>61</v>
      </c>
      <c r="B34" s="17" t="s">
        <v>32</v>
      </c>
      <c r="C34" s="18">
        <v>782651</v>
      </c>
      <c r="D34" s="18"/>
      <c r="E34" s="19"/>
      <c r="F34" s="20">
        <v>13405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13405</v>
      </c>
      <c r="Y34" s="20">
        <v>-13405</v>
      </c>
      <c r="Z34" s="21">
        <v>-100</v>
      </c>
      <c r="AA34" s="22">
        <v>13405</v>
      </c>
    </row>
    <row r="35" spans="1:27" x14ac:dyDescent="0.25">
      <c r="A35" s="23" t="s">
        <v>39</v>
      </c>
      <c r="B35" s="17" t="s">
        <v>32</v>
      </c>
      <c r="C35" s="18">
        <v>48846197</v>
      </c>
      <c r="D35" s="18"/>
      <c r="E35" s="19"/>
      <c r="F35" s="20"/>
      <c r="G35" s="20">
        <v>6587877</v>
      </c>
      <c r="H35" s="20">
        <v>8300664</v>
      </c>
      <c r="I35" s="20">
        <v>8358129</v>
      </c>
      <c r="J35" s="20">
        <v>23246670</v>
      </c>
      <c r="K35" s="20">
        <v>10010068</v>
      </c>
      <c r="L35" s="20">
        <v>9491718</v>
      </c>
      <c r="M35" s="20">
        <v>9000613</v>
      </c>
      <c r="N35" s="20">
        <v>28502399</v>
      </c>
      <c r="O35" s="20">
        <v>637647</v>
      </c>
      <c r="P35" s="20">
        <v>8447072</v>
      </c>
      <c r="Q35" s="20">
        <v>-11322055</v>
      </c>
      <c r="R35" s="20">
        <v>-2237336</v>
      </c>
      <c r="S35" s="20">
        <v>507702</v>
      </c>
      <c r="T35" s="20">
        <v>724667</v>
      </c>
      <c r="U35" s="20">
        <v>713902</v>
      </c>
      <c r="V35" s="20">
        <v>1946271</v>
      </c>
      <c r="W35" s="20">
        <v>51458004</v>
      </c>
      <c r="X35" s="20"/>
      <c r="Y35" s="20">
        <v>51458004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25614128</v>
      </c>
      <c r="D37" s="29">
        <f t="shared" ref="D37:Y37" si="3">SUM(D29:D36)</f>
        <v>0</v>
      </c>
      <c r="E37" s="30">
        <f t="shared" si="3"/>
        <v>-4359132</v>
      </c>
      <c r="F37" s="31">
        <f t="shared" si="3"/>
        <v>2307697</v>
      </c>
      <c r="G37" s="31">
        <f t="shared" si="3"/>
        <v>92895805</v>
      </c>
      <c r="H37" s="31">
        <f t="shared" si="3"/>
        <v>-33694851</v>
      </c>
      <c r="I37" s="31">
        <f t="shared" si="3"/>
        <v>-98102590</v>
      </c>
      <c r="J37" s="31">
        <f t="shared" si="3"/>
        <v>-38901636</v>
      </c>
      <c r="K37" s="31">
        <f t="shared" si="3"/>
        <v>-15917246</v>
      </c>
      <c r="L37" s="31">
        <f t="shared" si="3"/>
        <v>7233743</v>
      </c>
      <c r="M37" s="31">
        <f t="shared" si="3"/>
        <v>-27479104</v>
      </c>
      <c r="N37" s="31">
        <f t="shared" si="3"/>
        <v>-36162607</v>
      </c>
      <c r="O37" s="31">
        <f t="shared" si="3"/>
        <v>1280722</v>
      </c>
      <c r="P37" s="31">
        <f t="shared" si="3"/>
        <v>21004160</v>
      </c>
      <c r="Q37" s="31">
        <f t="shared" si="3"/>
        <v>-36030355</v>
      </c>
      <c r="R37" s="31">
        <f t="shared" si="3"/>
        <v>-13745473</v>
      </c>
      <c r="S37" s="31">
        <f t="shared" si="3"/>
        <v>6827121</v>
      </c>
      <c r="T37" s="31">
        <f t="shared" si="3"/>
        <v>784080</v>
      </c>
      <c r="U37" s="31">
        <f t="shared" si="3"/>
        <v>11560274</v>
      </c>
      <c r="V37" s="31">
        <f t="shared" si="3"/>
        <v>19171475</v>
      </c>
      <c r="W37" s="31">
        <f t="shared" si="3"/>
        <v>-69638241</v>
      </c>
      <c r="X37" s="31">
        <f t="shared" si="3"/>
        <v>2307697</v>
      </c>
      <c r="Y37" s="31">
        <f t="shared" si="3"/>
        <v>-71945938</v>
      </c>
      <c r="Z37" s="32">
        <f>+IF(X37&lt;&gt;0,+(Y37/X37)*100,0)</f>
        <v>-3117.6509741096861</v>
      </c>
      <c r="AA37" s="33">
        <f>SUM(AA29:AA36)</f>
        <v>2307697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25614128</v>
      </c>
      <c r="D44" s="29">
        <f>+D37+D43</f>
        <v>0</v>
      </c>
      <c r="E44" s="30">
        <f t="shared" si="5"/>
        <v>-4359132</v>
      </c>
      <c r="F44" s="31">
        <f t="shared" si="5"/>
        <v>2307697</v>
      </c>
      <c r="G44" s="31">
        <f t="shared" si="5"/>
        <v>92895805</v>
      </c>
      <c r="H44" s="31">
        <f t="shared" si="5"/>
        <v>-33694851</v>
      </c>
      <c r="I44" s="31">
        <f t="shared" si="5"/>
        <v>-98102590</v>
      </c>
      <c r="J44" s="31">
        <f t="shared" si="5"/>
        <v>-38901636</v>
      </c>
      <c r="K44" s="31">
        <f t="shared" si="5"/>
        <v>-15917246</v>
      </c>
      <c r="L44" s="31">
        <f t="shared" si="5"/>
        <v>7233743</v>
      </c>
      <c r="M44" s="31">
        <f t="shared" si="5"/>
        <v>-27479104</v>
      </c>
      <c r="N44" s="31">
        <f t="shared" si="5"/>
        <v>-36162607</v>
      </c>
      <c r="O44" s="31">
        <f t="shared" si="5"/>
        <v>1280722</v>
      </c>
      <c r="P44" s="31">
        <f t="shared" si="5"/>
        <v>21004160</v>
      </c>
      <c r="Q44" s="31">
        <f t="shared" si="5"/>
        <v>-36030355</v>
      </c>
      <c r="R44" s="31">
        <f t="shared" si="5"/>
        <v>-13745473</v>
      </c>
      <c r="S44" s="31">
        <f t="shared" si="5"/>
        <v>6827121</v>
      </c>
      <c r="T44" s="31">
        <f t="shared" si="5"/>
        <v>784080</v>
      </c>
      <c r="U44" s="31">
        <f t="shared" si="5"/>
        <v>11560274</v>
      </c>
      <c r="V44" s="31">
        <f t="shared" si="5"/>
        <v>19171475</v>
      </c>
      <c r="W44" s="31">
        <f t="shared" si="5"/>
        <v>-69638241</v>
      </c>
      <c r="X44" s="31">
        <f t="shared" si="5"/>
        <v>2307697</v>
      </c>
      <c r="Y44" s="31">
        <f t="shared" si="5"/>
        <v>-71945938</v>
      </c>
      <c r="Z44" s="32">
        <f>+IF(X44&lt;&gt;0,+(Y44/X44)*100,0)</f>
        <v>-3117.6509741096861</v>
      </c>
      <c r="AA44" s="33">
        <f>+AA37+AA43</f>
        <v>2307697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866917267</v>
      </c>
      <c r="D45" s="42">
        <f t="shared" si="6"/>
        <v>0</v>
      </c>
      <c r="E45" s="43">
        <f t="shared" si="6"/>
        <v>340665208</v>
      </c>
      <c r="F45" s="44">
        <f t="shared" si="6"/>
        <v>2090091351</v>
      </c>
      <c r="G45" s="44">
        <f t="shared" si="6"/>
        <v>-17445067</v>
      </c>
      <c r="H45" s="44">
        <f t="shared" si="6"/>
        <v>147731498</v>
      </c>
      <c r="I45" s="44">
        <f t="shared" si="6"/>
        <v>241331310</v>
      </c>
      <c r="J45" s="44">
        <f t="shared" si="6"/>
        <v>371617741</v>
      </c>
      <c r="K45" s="44">
        <f t="shared" si="6"/>
        <v>112729839</v>
      </c>
      <c r="L45" s="44">
        <f t="shared" si="6"/>
        <v>134256621</v>
      </c>
      <c r="M45" s="44">
        <f t="shared" si="6"/>
        <v>158699638</v>
      </c>
      <c r="N45" s="44">
        <f t="shared" si="6"/>
        <v>405686098</v>
      </c>
      <c r="O45" s="44">
        <f t="shared" si="6"/>
        <v>-14748375</v>
      </c>
      <c r="P45" s="44">
        <f t="shared" si="6"/>
        <v>7778049</v>
      </c>
      <c r="Q45" s="44">
        <f t="shared" si="6"/>
        <v>381061624</v>
      </c>
      <c r="R45" s="44">
        <f t="shared" si="6"/>
        <v>374091298</v>
      </c>
      <c r="S45" s="44">
        <f t="shared" si="6"/>
        <v>31138422</v>
      </c>
      <c r="T45" s="44">
        <f t="shared" si="6"/>
        <v>42429643</v>
      </c>
      <c r="U45" s="44">
        <f t="shared" si="6"/>
        <v>48486738</v>
      </c>
      <c r="V45" s="44">
        <f t="shared" si="6"/>
        <v>122054803</v>
      </c>
      <c r="W45" s="44">
        <f t="shared" si="6"/>
        <v>1273449940</v>
      </c>
      <c r="X45" s="44">
        <f t="shared" si="6"/>
        <v>2090091351</v>
      </c>
      <c r="Y45" s="44">
        <f t="shared" si="6"/>
        <v>-816641411</v>
      </c>
      <c r="Z45" s="45">
        <f>+IF(X45&lt;&gt;0,+(Y45/X45)*100,0)</f>
        <v>-39.072043937662322</v>
      </c>
      <c r="AA45" s="46">
        <f>+AA26-AA44</f>
        <v>2090091351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680123</v>
      </c>
      <c r="D47" s="18"/>
      <c r="E47" s="19"/>
      <c r="F47" s="20">
        <v>1585156492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>
        <v>-52959715</v>
      </c>
      <c r="R47" s="20">
        <v>-52959715</v>
      </c>
      <c r="S47" s="20"/>
      <c r="T47" s="20"/>
      <c r="U47" s="20"/>
      <c r="V47" s="20"/>
      <c r="W47" s="20">
        <v>-52959715</v>
      </c>
      <c r="X47" s="20">
        <v>1585156492</v>
      </c>
      <c r="Y47" s="20">
        <v>-1638116207</v>
      </c>
      <c r="Z47" s="47">
        <v>-103.34097707496251</v>
      </c>
      <c r="AA47" s="22">
        <v>1585156492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680123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1585156492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-52959715</v>
      </c>
      <c r="R50" s="52">
        <f t="shared" si="7"/>
        <v>-52959715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-52959715</v>
      </c>
      <c r="X50" s="52">
        <f t="shared" si="7"/>
        <v>1585156492</v>
      </c>
      <c r="Y50" s="52">
        <f t="shared" si="7"/>
        <v>-1638116207</v>
      </c>
      <c r="Z50" s="53">
        <f>+IF(X50&lt;&gt;0,+(Y50/X50)*100,0)</f>
        <v>-103.34097707496251</v>
      </c>
      <c r="AA50" s="54">
        <f>SUM(AA47:AA49)</f>
        <v>1585156492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287757</v>
      </c>
      <c r="D10" s="18"/>
      <c r="E10" s="19">
        <v>174342</v>
      </c>
      <c r="F10" s="20">
        <v>174342</v>
      </c>
      <c r="G10" s="20">
        <v>690955</v>
      </c>
      <c r="H10" s="20">
        <v>-403198</v>
      </c>
      <c r="I10" s="20"/>
      <c r="J10" s="20">
        <v>287757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287757</v>
      </c>
      <c r="X10" s="20">
        <v>174342</v>
      </c>
      <c r="Y10" s="20">
        <v>113415</v>
      </c>
      <c r="Z10" s="21">
        <v>65.053171352858172</v>
      </c>
      <c r="AA10" s="22">
        <v>174342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287757</v>
      </c>
      <c r="D13" s="29">
        <f>SUM(D6:D12)</f>
        <v>0</v>
      </c>
      <c r="E13" s="30">
        <f t="shared" si="0"/>
        <v>174342</v>
      </c>
      <c r="F13" s="31">
        <f t="shared" si="0"/>
        <v>174342</v>
      </c>
      <c r="G13" s="31">
        <f t="shared" si="0"/>
        <v>690955</v>
      </c>
      <c r="H13" s="31">
        <f t="shared" si="0"/>
        <v>-403198</v>
      </c>
      <c r="I13" s="31">
        <f t="shared" si="0"/>
        <v>0</v>
      </c>
      <c r="J13" s="31">
        <f t="shared" si="0"/>
        <v>287757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287757</v>
      </c>
      <c r="X13" s="31">
        <f t="shared" si="0"/>
        <v>174342</v>
      </c>
      <c r="Y13" s="31">
        <f t="shared" si="0"/>
        <v>113415</v>
      </c>
      <c r="Z13" s="32">
        <f>+IF(X13&lt;&gt;0,+(Y13/X13)*100,0)</f>
        <v>65.053171352858172</v>
      </c>
      <c r="AA13" s="33">
        <f>SUM(AA6:AA12)</f>
        <v>174342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2349023757</v>
      </c>
      <c r="D17" s="18"/>
      <c r="E17" s="19">
        <v>-280233838</v>
      </c>
      <c r="F17" s="20">
        <v>-286833838</v>
      </c>
      <c r="G17" s="24">
        <v>2334840966</v>
      </c>
      <c r="H17" s="24">
        <v>16252832</v>
      </c>
      <c r="I17" s="24">
        <v>640138</v>
      </c>
      <c r="J17" s="20">
        <v>2351733936</v>
      </c>
      <c r="K17" s="24">
        <v>470000</v>
      </c>
      <c r="L17" s="24">
        <v>785651</v>
      </c>
      <c r="M17" s="20">
        <v>815200</v>
      </c>
      <c r="N17" s="24">
        <v>2070851</v>
      </c>
      <c r="O17" s="24">
        <v>108190</v>
      </c>
      <c r="P17" s="24">
        <v>1093333</v>
      </c>
      <c r="Q17" s="20">
        <v>3600</v>
      </c>
      <c r="R17" s="24">
        <v>1205123</v>
      </c>
      <c r="S17" s="24"/>
      <c r="T17" s="20">
        <v>50894</v>
      </c>
      <c r="U17" s="24">
        <v>-1070570</v>
      </c>
      <c r="V17" s="24">
        <v>-1019676</v>
      </c>
      <c r="W17" s="24">
        <v>2353990234</v>
      </c>
      <c r="X17" s="20">
        <v>-286833838</v>
      </c>
      <c r="Y17" s="24">
        <v>2640824072</v>
      </c>
      <c r="Z17" s="25">
        <v>-920.68079917405009</v>
      </c>
      <c r="AA17" s="26">
        <v>-286833838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2349023757</v>
      </c>
      <c r="D25" s="29">
        <f t="shared" ref="D25:Y25" si="1">SUM(D15:D24)</f>
        <v>0</v>
      </c>
      <c r="E25" s="35">
        <f t="shared" si="1"/>
        <v>-280233838</v>
      </c>
      <c r="F25" s="36">
        <f t="shared" si="1"/>
        <v>-286833838</v>
      </c>
      <c r="G25" s="36">
        <f t="shared" si="1"/>
        <v>2334840966</v>
      </c>
      <c r="H25" s="36">
        <f t="shared" si="1"/>
        <v>16252832</v>
      </c>
      <c r="I25" s="36">
        <f t="shared" si="1"/>
        <v>640138</v>
      </c>
      <c r="J25" s="36">
        <f t="shared" si="1"/>
        <v>2351733936</v>
      </c>
      <c r="K25" s="36">
        <f t="shared" si="1"/>
        <v>470000</v>
      </c>
      <c r="L25" s="36">
        <f t="shared" si="1"/>
        <v>785651</v>
      </c>
      <c r="M25" s="36">
        <f t="shared" si="1"/>
        <v>815200</v>
      </c>
      <c r="N25" s="36">
        <f t="shared" si="1"/>
        <v>2070851</v>
      </c>
      <c r="O25" s="36">
        <f t="shared" si="1"/>
        <v>108190</v>
      </c>
      <c r="P25" s="36">
        <f t="shared" si="1"/>
        <v>1093333</v>
      </c>
      <c r="Q25" s="36">
        <f t="shared" si="1"/>
        <v>3600</v>
      </c>
      <c r="R25" s="36">
        <f t="shared" si="1"/>
        <v>1205123</v>
      </c>
      <c r="S25" s="36">
        <f t="shared" si="1"/>
        <v>0</v>
      </c>
      <c r="T25" s="36">
        <f t="shared" si="1"/>
        <v>50894</v>
      </c>
      <c r="U25" s="36">
        <f t="shared" si="1"/>
        <v>-1070570</v>
      </c>
      <c r="V25" s="36">
        <f t="shared" si="1"/>
        <v>-1019676</v>
      </c>
      <c r="W25" s="36">
        <f t="shared" si="1"/>
        <v>2353990234</v>
      </c>
      <c r="X25" s="36">
        <f t="shared" si="1"/>
        <v>-286833838</v>
      </c>
      <c r="Y25" s="36">
        <f t="shared" si="1"/>
        <v>2640824072</v>
      </c>
      <c r="Z25" s="37">
        <f>+IF(X25&lt;&gt;0,+(Y25/X25)*100,0)</f>
        <v>-920.68079917405009</v>
      </c>
      <c r="AA25" s="38">
        <f>SUM(AA15:AA24)</f>
        <v>-286833838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2349311514</v>
      </c>
      <c r="D26" s="29">
        <f>+D13+D25</f>
        <v>0</v>
      </c>
      <c r="E26" s="30">
        <f t="shared" si="2"/>
        <v>-280059496</v>
      </c>
      <c r="F26" s="31">
        <f t="shared" si="2"/>
        <v>-286659496</v>
      </c>
      <c r="G26" s="31">
        <f t="shared" si="2"/>
        <v>2335531921</v>
      </c>
      <c r="H26" s="31">
        <f t="shared" si="2"/>
        <v>15849634</v>
      </c>
      <c r="I26" s="31">
        <f t="shared" si="2"/>
        <v>640138</v>
      </c>
      <c r="J26" s="31">
        <f t="shared" si="2"/>
        <v>2352021693</v>
      </c>
      <c r="K26" s="31">
        <f t="shared" si="2"/>
        <v>470000</v>
      </c>
      <c r="L26" s="31">
        <f t="shared" si="2"/>
        <v>785651</v>
      </c>
      <c r="M26" s="31">
        <f t="shared" si="2"/>
        <v>815200</v>
      </c>
      <c r="N26" s="31">
        <f t="shared" si="2"/>
        <v>2070851</v>
      </c>
      <c r="O26" s="31">
        <f t="shared" si="2"/>
        <v>108190</v>
      </c>
      <c r="P26" s="31">
        <f t="shared" si="2"/>
        <v>1093333</v>
      </c>
      <c r="Q26" s="31">
        <f t="shared" si="2"/>
        <v>3600</v>
      </c>
      <c r="R26" s="31">
        <f t="shared" si="2"/>
        <v>1205123</v>
      </c>
      <c r="S26" s="31">
        <f t="shared" si="2"/>
        <v>0</v>
      </c>
      <c r="T26" s="31">
        <f t="shared" si="2"/>
        <v>50894</v>
      </c>
      <c r="U26" s="31">
        <f t="shared" si="2"/>
        <v>-1070570</v>
      </c>
      <c r="V26" s="31">
        <f t="shared" si="2"/>
        <v>-1019676</v>
      </c>
      <c r="W26" s="31">
        <f t="shared" si="2"/>
        <v>2354277991</v>
      </c>
      <c r="X26" s="31">
        <f t="shared" si="2"/>
        <v>-286659496</v>
      </c>
      <c r="Y26" s="31">
        <f t="shared" si="2"/>
        <v>2640937487</v>
      </c>
      <c r="Z26" s="32">
        <f>+IF(X26&lt;&gt;0,+(Y26/X26)*100,0)</f>
        <v>-921.28030776974515</v>
      </c>
      <c r="AA26" s="33">
        <f>+AA13+AA25</f>
        <v>-286659496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77646133</v>
      </c>
      <c r="D32" s="18"/>
      <c r="E32" s="19">
        <v>365260500</v>
      </c>
      <c r="F32" s="20">
        <v>365260500</v>
      </c>
      <c r="G32" s="20">
        <v>98898211</v>
      </c>
      <c r="H32" s="20">
        <v>-53960069</v>
      </c>
      <c r="I32" s="20"/>
      <c r="J32" s="20">
        <v>44938142</v>
      </c>
      <c r="K32" s="20"/>
      <c r="L32" s="20">
        <v>-1</v>
      </c>
      <c r="M32" s="20">
        <v>-1</v>
      </c>
      <c r="N32" s="20">
        <v>-2</v>
      </c>
      <c r="O32" s="20"/>
      <c r="P32" s="20">
        <v>-1</v>
      </c>
      <c r="Q32" s="20"/>
      <c r="R32" s="20">
        <v>-1</v>
      </c>
      <c r="S32" s="20"/>
      <c r="T32" s="20"/>
      <c r="U32" s="20">
        <v>-22184564</v>
      </c>
      <c r="V32" s="20">
        <v>-22184564</v>
      </c>
      <c r="W32" s="20">
        <v>22753575</v>
      </c>
      <c r="X32" s="20">
        <v>365260500</v>
      </c>
      <c r="Y32" s="20">
        <v>-342506925</v>
      </c>
      <c r="Z32" s="21">
        <v>-93.770589757173312</v>
      </c>
      <c r="AA32" s="22">
        <v>365260500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77646133</v>
      </c>
      <c r="D37" s="29">
        <f t="shared" ref="D37:Y37" si="3">SUM(D29:D36)</f>
        <v>0</v>
      </c>
      <c r="E37" s="30">
        <f t="shared" si="3"/>
        <v>365260500</v>
      </c>
      <c r="F37" s="31">
        <f t="shared" si="3"/>
        <v>365260500</v>
      </c>
      <c r="G37" s="31">
        <f t="shared" si="3"/>
        <v>98898211</v>
      </c>
      <c r="H37" s="31">
        <f t="shared" si="3"/>
        <v>-53960069</v>
      </c>
      <c r="I37" s="31">
        <f t="shared" si="3"/>
        <v>0</v>
      </c>
      <c r="J37" s="31">
        <f t="shared" si="3"/>
        <v>44938142</v>
      </c>
      <c r="K37" s="31">
        <f t="shared" si="3"/>
        <v>0</v>
      </c>
      <c r="L37" s="31">
        <f t="shared" si="3"/>
        <v>-1</v>
      </c>
      <c r="M37" s="31">
        <f t="shared" si="3"/>
        <v>-1</v>
      </c>
      <c r="N37" s="31">
        <f t="shared" si="3"/>
        <v>-2</v>
      </c>
      <c r="O37" s="31">
        <f t="shared" si="3"/>
        <v>0</v>
      </c>
      <c r="P37" s="31">
        <f t="shared" si="3"/>
        <v>-1</v>
      </c>
      <c r="Q37" s="31">
        <f t="shared" si="3"/>
        <v>0</v>
      </c>
      <c r="R37" s="31">
        <f t="shared" si="3"/>
        <v>-1</v>
      </c>
      <c r="S37" s="31">
        <f t="shared" si="3"/>
        <v>0</v>
      </c>
      <c r="T37" s="31">
        <f t="shared" si="3"/>
        <v>0</v>
      </c>
      <c r="U37" s="31">
        <f t="shared" si="3"/>
        <v>-22184564</v>
      </c>
      <c r="V37" s="31">
        <f t="shared" si="3"/>
        <v>-22184564</v>
      </c>
      <c r="W37" s="31">
        <f t="shared" si="3"/>
        <v>22753575</v>
      </c>
      <c r="X37" s="31">
        <f t="shared" si="3"/>
        <v>365260500</v>
      </c>
      <c r="Y37" s="31">
        <f t="shared" si="3"/>
        <v>-342506925</v>
      </c>
      <c r="Z37" s="32">
        <f>+IF(X37&lt;&gt;0,+(Y37/X37)*100,0)</f>
        <v>-93.770589757173312</v>
      </c>
      <c r="AA37" s="33">
        <f>SUM(AA29:AA36)</f>
        <v>365260500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77646133</v>
      </c>
      <c r="D44" s="29">
        <f>+D37+D43</f>
        <v>0</v>
      </c>
      <c r="E44" s="30">
        <f t="shared" si="5"/>
        <v>365260500</v>
      </c>
      <c r="F44" s="31">
        <f t="shared" si="5"/>
        <v>365260500</v>
      </c>
      <c r="G44" s="31">
        <f t="shared" si="5"/>
        <v>98898211</v>
      </c>
      <c r="H44" s="31">
        <f t="shared" si="5"/>
        <v>-53960069</v>
      </c>
      <c r="I44" s="31">
        <f t="shared" si="5"/>
        <v>0</v>
      </c>
      <c r="J44" s="31">
        <f t="shared" si="5"/>
        <v>44938142</v>
      </c>
      <c r="K44" s="31">
        <f t="shared" si="5"/>
        <v>0</v>
      </c>
      <c r="L44" s="31">
        <f t="shared" si="5"/>
        <v>-1</v>
      </c>
      <c r="M44" s="31">
        <f t="shared" si="5"/>
        <v>-1</v>
      </c>
      <c r="N44" s="31">
        <f t="shared" si="5"/>
        <v>-2</v>
      </c>
      <c r="O44" s="31">
        <f t="shared" si="5"/>
        <v>0</v>
      </c>
      <c r="P44" s="31">
        <f t="shared" si="5"/>
        <v>-1</v>
      </c>
      <c r="Q44" s="31">
        <f t="shared" si="5"/>
        <v>0</v>
      </c>
      <c r="R44" s="31">
        <f t="shared" si="5"/>
        <v>-1</v>
      </c>
      <c r="S44" s="31">
        <f t="shared" si="5"/>
        <v>0</v>
      </c>
      <c r="T44" s="31">
        <f t="shared" si="5"/>
        <v>0</v>
      </c>
      <c r="U44" s="31">
        <f t="shared" si="5"/>
        <v>-22184564</v>
      </c>
      <c r="V44" s="31">
        <f t="shared" si="5"/>
        <v>-22184564</v>
      </c>
      <c r="W44" s="31">
        <f t="shared" si="5"/>
        <v>22753575</v>
      </c>
      <c r="X44" s="31">
        <f t="shared" si="5"/>
        <v>365260500</v>
      </c>
      <c r="Y44" s="31">
        <f t="shared" si="5"/>
        <v>-342506925</v>
      </c>
      <c r="Z44" s="32">
        <f>+IF(X44&lt;&gt;0,+(Y44/X44)*100,0)</f>
        <v>-93.770589757173312</v>
      </c>
      <c r="AA44" s="33">
        <f>+AA37+AA43</f>
        <v>365260500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2271665381</v>
      </c>
      <c r="D45" s="42">
        <f t="shared" si="6"/>
        <v>0</v>
      </c>
      <c r="E45" s="43">
        <f t="shared" si="6"/>
        <v>-645319996</v>
      </c>
      <c r="F45" s="44">
        <f t="shared" si="6"/>
        <v>-651919996</v>
      </c>
      <c r="G45" s="44">
        <f t="shared" si="6"/>
        <v>2236633710</v>
      </c>
      <c r="H45" s="44">
        <f t="shared" si="6"/>
        <v>69809703</v>
      </c>
      <c r="I45" s="44">
        <f t="shared" si="6"/>
        <v>640138</v>
      </c>
      <c r="J45" s="44">
        <f t="shared" si="6"/>
        <v>2307083551</v>
      </c>
      <c r="K45" s="44">
        <f t="shared" si="6"/>
        <v>470000</v>
      </c>
      <c r="L45" s="44">
        <f t="shared" si="6"/>
        <v>785652</v>
      </c>
      <c r="M45" s="44">
        <f t="shared" si="6"/>
        <v>815201</v>
      </c>
      <c r="N45" s="44">
        <f t="shared" si="6"/>
        <v>2070853</v>
      </c>
      <c r="O45" s="44">
        <f t="shared" si="6"/>
        <v>108190</v>
      </c>
      <c r="P45" s="44">
        <f t="shared" si="6"/>
        <v>1093334</v>
      </c>
      <c r="Q45" s="44">
        <f t="shared" si="6"/>
        <v>3600</v>
      </c>
      <c r="R45" s="44">
        <f t="shared" si="6"/>
        <v>1205124</v>
      </c>
      <c r="S45" s="44">
        <f t="shared" si="6"/>
        <v>0</v>
      </c>
      <c r="T45" s="44">
        <f t="shared" si="6"/>
        <v>50894</v>
      </c>
      <c r="U45" s="44">
        <f t="shared" si="6"/>
        <v>21113994</v>
      </c>
      <c r="V45" s="44">
        <f t="shared" si="6"/>
        <v>21164888</v>
      </c>
      <c r="W45" s="44">
        <f t="shared" si="6"/>
        <v>2331524416</v>
      </c>
      <c r="X45" s="44">
        <f t="shared" si="6"/>
        <v>-651919996</v>
      </c>
      <c r="Y45" s="44">
        <f t="shared" si="6"/>
        <v>2983444412</v>
      </c>
      <c r="Z45" s="45">
        <f>+IF(X45&lt;&gt;0,+(Y45/X45)*100,0)</f>
        <v>-457.63965368535804</v>
      </c>
      <c r="AA45" s="46">
        <f>+AA26-AA44</f>
        <v>-651919996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-3424992959</v>
      </c>
      <c r="D47" s="18"/>
      <c r="E47" s="19">
        <v>-134625460</v>
      </c>
      <c r="F47" s="20">
        <v>-134625460</v>
      </c>
      <c r="G47" s="20">
        <v>-4350691706</v>
      </c>
      <c r="H47" s="20">
        <v>1001228426</v>
      </c>
      <c r="I47" s="20">
        <v>-35892906</v>
      </c>
      <c r="J47" s="20">
        <v>-3385356186</v>
      </c>
      <c r="K47" s="20">
        <v>-48080929</v>
      </c>
      <c r="L47" s="20">
        <v>-35966223</v>
      </c>
      <c r="M47" s="20">
        <v>-34688552</v>
      </c>
      <c r="N47" s="20">
        <v>-118735704</v>
      </c>
      <c r="O47" s="20">
        <v>-19638403</v>
      </c>
      <c r="P47" s="20">
        <v>-25405375</v>
      </c>
      <c r="Q47" s="20">
        <v>-19957465</v>
      </c>
      <c r="R47" s="20">
        <v>-65001243</v>
      </c>
      <c r="S47" s="20">
        <v>-21346972</v>
      </c>
      <c r="T47" s="20">
        <v>-24013761</v>
      </c>
      <c r="U47" s="20">
        <v>10204272</v>
      </c>
      <c r="V47" s="20">
        <v>-35156461</v>
      </c>
      <c r="W47" s="20">
        <v>-3604249594</v>
      </c>
      <c r="X47" s="20">
        <v>-134625460</v>
      </c>
      <c r="Y47" s="20">
        <v>-3469624134</v>
      </c>
      <c r="Z47" s="47">
        <v>2577.2421754399202</v>
      </c>
      <c r="AA47" s="22">
        <v>-134625460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-3424992959</v>
      </c>
      <c r="D50" s="50">
        <f t="shared" ref="D50:Y50" si="7">SUM(D47:D49)</f>
        <v>0</v>
      </c>
      <c r="E50" s="51">
        <f t="shared" si="7"/>
        <v>-134625460</v>
      </c>
      <c r="F50" s="52">
        <f t="shared" si="7"/>
        <v>-134625460</v>
      </c>
      <c r="G50" s="52">
        <f t="shared" si="7"/>
        <v>-4350691706</v>
      </c>
      <c r="H50" s="52">
        <f t="shared" si="7"/>
        <v>1001228426</v>
      </c>
      <c r="I50" s="52">
        <f t="shared" si="7"/>
        <v>-35892906</v>
      </c>
      <c r="J50" s="52">
        <f t="shared" si="7"/>
        <v>-3385356186</v>
      </c>
      <c r="K50" s="52">
        <f t="shared" si="7"/>
        <v>-48080929</v>
      </c>
      <c r="L50" s="52">
        <f t="shared" si="7"/>
        <v>-35966223</v>
      </c>
      <c r="M50" s="52">
        <f t="shared" si="7"/>
        <v>-34688552</v>
      </c>
      <c r="N50" s="52">
        <f t="shared" si="7"/>
        <v>-118735704</v>
      </c>
      <c r="O50" s="52">
        <f t="shared" si="7"/>
        <v>-19638403</v>
      </c>
      <c r="P50" s="52">
        <f t="shared" si="7"/>
        <v>-25405375</v>
      </c>
      <c r="Q50" s="52">
        <f t="shared" si="7"/>
        <v>-19957465</v>
      </c>
      <c r="R50" s="52">
        <f t="shared" si="7"/>
        <v>-65001243</v>
      </c>
      <c r="S50" s="52">
        <f t="shared" si="7"/>
        <v>-21346972</v>
      </c>
      <c r="T50" s="52">
        <f t="shared" si="7"/>
        <v>-24013761</v>
      </c>
      <c r="U50" s="52">
        <f t="shared" si="7"/>
        <v>10204272</v>
      </c>
      <c r="V50" s="52">
        <f t="shared" si="7"/>
        <v>-35156461</v>
      </c>
      <c r="W50" s="52">
        <f t="shared" si="7"/>
        <v>-3604249594</v>
      </c>
      <c r="X50" s="52">
        <f t="shared" si="7"/>
        <v>-134625460</v>
      </c>
      <c r="Y50" s="52">
        <f t="shared" si="7"/>
        <v>-3469624134</v>
      </c>
      <c r="Z50" s="53">
        <f>+IF(X50&lt;&gt;0,+(Y50/X50)*100,0)</f>
        <v>2577.2421754399202</v>
      </c>
      <c r="AA50" s="54">
        <f>SUM(AA47:AA49)</f>
        <v>-134625460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197516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757809</v>
      </c>
      <c r="D10" s="18"/>
      <c r="E10" s="19">
        <v>652030</v>
      </c>
      <c r="F10" s="20">
        <v>757809</v>
      </c>
      <c r="G10" s="20"/>
      <c r="H10" s="20"/>
      <c r="I10" s="20">
        <v>757809</v>
      </c>
      <c r="J10" s="20">
        <v>757809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757809</v>
      </c>
      <c r="X10" s="20">
        <v>757809</v>
      </c>
      <c r="Y10" s="20"/>
      <c r="Z10" s="21"/>
      <c r="AA10" s="22">
        <v>757809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955325</v>
      </c>
      <c r="D13" s="29">
        <f>SUM(D6:D12)</f>
        <v>0</v>
      </c>
      <c r="E13" s="30">
        <f t="shared" si="0"/>
        <v>652030</v>
      </c>
      <c r="F13" s="31">
        <f t="shared" si="0"/>
        <v>757809</v>
      </c>
      <c r="G13" s="31">
        <f t="shared" si="0"/>
        <v>0</v>
      </c>
      <c r="H13" s="31">
        <f t="shared" si="0"/>
        <v>0</v>
      </c>
      <c r="I13" s="31">
        <f t="shared" si="0"/>
        <v>757809</v>
      </c>
      <c r="J13" s="31">
        <f t="shared" si="0"/>
        <v>757809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757809</v>
      </c>
      <c r="X13" s="31">
        <f t="shared" si="0"/>
        <v>757809</v>
      </c>
      <c r="Y13" s="31">
        <f t="shared" si="0"/>
        <v>0</v>
      </c>
      <c r="Z13" s="32">
        <f>+IF(X13&lt;&gt;0,+(Y13/X13)*100,0)</f>
        <v>0</v>
      </c>
      <c r="AA13" s="33">
        <f>SUM(AA6:AA12)</f>
        <v>757809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48133978</v>
      </c>
      <c r="D17" s="18"/>
      <c r="E17" s="19">
        <v>34000000</v>
      </c>
      <c r="F17" s="20">
        <v>59000000</v>
      </c>
      <c r="G17" s="24">
        <v>643500</v>
      </c>
      <c r="H17" s="24">
        <v>1931160</v>
      </c>
      <c r="I17" s="24">
        <v>643500</v>
      </c>
      <c r="J17" s="20">
        <v>3218160</v>
      </c>
      <c r="K17" s="24">
        <v>643500</v>
      </c>
      <c r="L17" s="24">
        <v>5891393</v>
      </c>
      <c r="M17" s="20">
        <v>8384676</v>
      </c>
      <c r="N17" s="24">
        <v>14919569</v>
      </c>
      <c r="O17" s="24">
        <v>643500</v>
      </c>
      <c r="P17" s="24">
        <v>1546758</v>
      </c>
      <c r="Q17" s="20">
        <v>8595128</v>
      </c>
      <c r="R17" s="24">
        <v>10785386</v>
      </c>
      <c r="S17" s="24">
        <v>643500</v>
      </c>
      <c r="T17" s="20">
        <v>3809190</v>
      </c>
      <c r="U17" s="24">
        <v>12859260</v>
      </c>
      <c r="V17" s="24">
        <v>17311950</v>
      </c>
      <c r="W17" s="24">
        <v>46235065</v>
      </c>
      <c r="X17" s="20">
        <v>59000000</v>
      </c>
      <c r="Y17" s="24">
        <v>-12764935</v>
      </c>
      <c r="Z17" s="25">
        <v>-21.635483050847455</v>
      </c>
      <c r="AA17" s="26">
        <v>59000000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48133978</v>
      </c>
      <c r="D25" s="29">
        <f t="shared" ref="D25:Y25" si="1">SUM(D15:D24)</f>
        <v>0</v>
      </c>
      <c r="E25" s="35">
        <f t="shared" si="1"/>
        <v>34000000</v>
      </c>
      <c r="F25" s="36">
        <f t="shared" si="1"/>
        <v>59000000</v>
      </c>
      <c r="G25" s="36">
        <f t="shared" si="1"/>
        <v>643500</v>
      </c>
      <c r="H25" s="36">
        <f t="shared" si="1"/>
        <v>1931160</v>
      </c>
      <c r="I25" s="36">
        <f t="shared" si="1"/>
        <v>643500</v>
      </c>
      <c r="J25" s="36">
        <f t="shared" si="1"/>
        <v>3218160</v>
      </c>
      <c r="K25" s="36">
        <f t="shared" si="1"/>
        <v>643500</v>
      </c>
      <c r="L25" s="36">
        <f t="shared" si="1"/>
        <v>5891393</v>
      </c>
      <c r="M25" s="36">
        <f t="shared" si="1"/>
        <v>8384676</v>
      </c>
      <c r="N25" s="36">
        <f t="shared" si="1"/>
        <v>14919569</v>
      </c>
      <c r="O25" s="36">
        <f t="shared" si="1"/>
        <v>643500</v>
      </c>
      <c r="P25" s="36">
        <f t="shared" si="1"/>
        <v>1546758</v>
      </c>
      <c r="Q25" s="36">
        <f t="shared" si="1"/>
        <v>8595128</v>
      </c>
      <c r="R25" s="36">
        <f t="shared" si="1"/>
        <v>10785386</v>
      </c>
      <c r="S25" s="36">
        <f t="shared" si="1"/>
        <v>643500</v>
      </c>
      <c r="T25" s="36">
        <f t="shared" si="1"/>
        <v>3809190</v>
      </c>
      <c r="U25" s="36">
        <f t="shared" si="1"/>
        <v>12859260</v>
      </c>
      <c r="V25" s="36">
        <f t="shared" si="1"/>
        <v>17311950</v>
      </c>
      <c r="W25" s="36">
        <f t="shared" si="1"/>
        <v>46235065</v>
      </c>
      <c r="X25" s="36">
        <f t="shared" si="1"/>
        <v>59000000</v>
      </c>
      <c r="Y25" s="36">
        <f t="shared" si="1"/>
        <v>-12764935</v>
      </c>
      <c r="Z25" s="37">
        <f>+IF(X25&lt;&gt;0,+(Y25/X25)*100,0)</f>
        <v>-21.635483050847455</v>
      </c>
      <c r="AA25" s="38">
        <f>SUM(AA15:AA24)</f>
        <v>59000000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49089303</v>
      </c>
      <c r="D26" s="29">
        <f>+D13+D25</f>
        <v>0</v>
      </c>
      <c r="E26" s="30">
        <f t="shared" si="2"/>
        <v>34652030</v>
      </c>
      <c r="F26" s="31">
        <f t="shared" si="2"/>
        <v>59757809</v>
      </c>
      <c r="G26" s="31">
        <f t="shared" si="2"/>
        <v>643500</v>
      </c>
      <c r="H26" s="31">
        <f t="shared" si="2"/>
        <v>1931160</v>
      </c>
      <c r="I26" s="31">
        <f t="shared" si="2"/>
        <v>1401309</v>
      </c>
      <c r="J26" s="31">
        <f t="shared" si="2"/>
        <v>3975969</v>
      </c>
      <c r="K26" s="31">
        <f t="shared" si="2"/>
        <v>643500</v>
      </c>
      <c r="L26" s="31">
        <f t="shared" si="2"/>
        <v>5891393</v>
      </c>
      <c r="M26" s="31">
        <f t="shared" si="2"/>
        <v>8384676</v>
      </c>
      <c r="N26" s="31">
        <f t="shared" si="2"/>
        <v>14919569</v>
      </c>
      <c r="O26" s="31">
        <f t="shared" si="2"/>
        <v>643500</v>
      </c>
      <c r="P26" s="31">
        <f t="shared" si="2"/>
        <v>1546758</v>
      </c>
      <c r="Q26" s="31">
        <f t="shared" si="2"/>
        <v>8595128</v>
      </c>
      <c r="R26" s="31">
        <f t="shared" si="2"/>
        <v>10785386</v>
      </c>
      <c r="S26" s="31">
        <f t="shared" si="2"/>
        <v>643500</v>
      </c>
      <c r="T26" s="31">
        <f t="shared" si="2"/>
        <v>3809190</v>
      </c>
      <c r="U26" s="31">
        <f t="shared" si="2"/>
        <v>12859260</v>
      </c>
      <c r="V26" s="31">
        <f t="shared" si="2"/>
        <v>17311950</v>
      </c>
      <c r="W26" s="31">
        <f t="shared" si="2"/>
        <v>46992874</v>
      </c>
      <c r="X26" s="31">
        <f t="shared" si="2"/>
        <v>59757809</v>
      </c>
      <c r="Y26" s="31">
        <f t="shared" si="2"/>
        <v>-12764935</v>
      </c>
      <c r="Z26" s="32">
        <f>+IF(X26&lt;&gt;0,+(Y26/X26)*100,0)</f>
        <v>-21.361116168097798</v>
      </c>
      <c r="AA26" s="33">
        <f>+AA13+AA25</f>
        <v>59757809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49089303</v>
      </c>
      <c r="D45" s="42">
        <f t="shared" si="6"/>
        <v>0</v>
      </c>
      <c r="E45" s="43">
        <f t="shared" si="6"/>
        <v>34652030</v>
      </c>
      <c r="F45" s="44">
        <f t="shared" si="6"/>
        <v>59757809</v>
      </c>
      <c r="G45" s="44">
        <f t="shared" si="6"/>
        <v>643500</v>
      </c>
      <c r="H45" s="44">
        <f t="shared" si="6"/>
        <v>1931160</v>
      </c>
      <c r="I45" s="44">
        <f t="shared" si="6"/>
        <v>1401309</v>
      </c>
      <c r="J45" s="44">
        <f t="shared" si="6"/>
        <v>3975969</v>
      </c>
      <c r="K45" s="44">
        <f t="shared" si="6"/>
        <v>643500</v>
      </c>
      <c r="L45" s="44">
        <f t="shared" si="6"/>
        <v>5891393</v>
      </c>
      <c r="M45" s="44">
        <f t="shared" si="6"/>
        <v>8384676</v>
      </c>
      <c r="N45" s="44">
        <f t="shared" si="6"/>
        <v>14919569</v>
      </c>
      <c r="O45" s="44">
        <f t="shared" si="6"/>
        <v>643500</v>
      </c>
      <c r="P45" s="44">
        <f t="shared" si="6"/>
        <v>1546758</v>
      </c>
      <c r="Q45" s="44">
        <f t="shared" si="6"/>
        <v>8595128</v>
      </c>
      <c r="R45" s="44">
        <f t="shared" si="6"/>
        <v>10785386</v>
      </c>
      <c r="S45" s="44">
        <f t="shared" si="6"/>
        <v>643500</v>
      </c>
      <c r="T45" s="44">
        <f t="shared" si="6"/>
        <v>3809190</v>
      </c>
      <c r="U45" s="44">
        <f t="shared" si="6"/>
        <v>12859260</v>
      </c>
      <c r="V45" s="44">
        <f t="shared" si="6"/>
        <v>17311950</v>
      </c>
      <c r="W45" s="44">
        <f t="shared" si="6"/>
        <v>46992874</v>
      </c>
      <c r="X45" s="44">
        <f t="shared" si="6"/>
        <v>59757809</v>
      </c>
      <c r="Y45" s="44">
        <f t="shared" si="6"/>
        <v>-12764935</v>
      </c>
      <c r="Z45" s="45">
        <f>+IF(X45&lt;&gt;0,+(Y45/X45)*100,0)</f>
        <v>-21.361116168097798</v>
      </c>
      <c r="AA45" s="46">
        <f>+AA26-AA44</f>
        <v>59757809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1434783</v>
      </c>
      <c r="D47" s="18"/>
      <c r="E47" s="19"/>
      <c r="F47" s="20">
        <v>1</v>
      </c>
      <c r="G47" s="20"/>
      <c r="H47" s="20"/>
      <c r="I47" s="20"/>
      <c r="J47" s="20"/>
      <c r="K47" s="20"/>
      <c r="L47" s="20"/>
      <c r="M47" s="20">
        <v>-1611135</v>
      </c>
      <c r="N47" s="20">
        <v>-1611135</v>
      </c>
      <c r="O47" s="20"/>
      <c r="P47" s="20"/>
      <c r="Q47" s="20"/>
      <c r="R47" s="20"/>
      <c r="S47" s="20"/>
      <c r="T47" s="20"/>
      <c r="U47" s="20"/>
      <c r="V47" s="20"/>
      <c r="W47" s="20">
        <v>-1611135</v>
      </c>
      <c r="X47" s="20">
        <v>1</v>
      </c>
      <c r="Y47" s="20">
        <v>-1611136</v>
      </c>
      <c r="Z47" s="47">
        <v>-161113600</v>
      </c>
      <c r="AA47" s="22">
        <v>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1434783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-1611135</v>
      </c>
      <c r="N50" s="52">
        <f t="shared" si="7"/>
        <v>-1611135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-1611135</v>
      </c>
      <c r="X50" s="52">
        <f t="shared" si="7"/>
        <v>1</v>
      </c>
      <c r="Y50" s="52">
        <f t="shared" si="7"/>
        <v>-1611136</v>
      </c>
      <c r="Z50" s="53">
        <f>+IF(X50&lt;&gt;0,+(Y50/X50)*100,0)</f>
        <v>-161113600</v>
      </c>
      <c r="AA50" s="54">
        <f>SUM(AA47:AA49)</f>
        <v>1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-521380</v>
      </c>
      <c r="D6" s="18"/>
      <c r="E6" s="19">
        <v>-805000</v>
      </c>
      <c r="F6" s="20">
        <v>-1328696</v>
      </c>
      <c r="G6" s="20">
        <v>-88000</v>
      </c>
      <c r="H6" s="20">
        <v>-41100</v>
      </c>
      <c r="I6" s="20">
        <v>-61700</v>
      </c>
      <c r="J6" s="20">
        <v>-190800</v>
      </c>
      <c r="K6" s="20">
        <v>-61200</v>
      </c>
      <c r="L6" s="20">
        <v>-82400</v>
      </c>
      <c r="M6" s="20">
        <v>-81600</v>
      </c>
      <c r="N6" s="20">
        <v>-225200</v>
      </c>
      <c r="O6" s="20">
        <v>-81600</v>
      </c>
      <c r="P6" s="20">
        <v>-82400</v>
      </c>
      <c r="Q6" s="20">
        <v>-87200</v>
      </c>
      <c r="R6" s="20">
        <v>-251200</v>
      </c>
      <c r="S6" s="20">
        <v>-35300</v>
      </c>
      <c r="T6" s="20"/>
      <c r="U6" s="20">
        <v>-105200</v>
      </c>
      <c r="V6" s="20">
        <v>-140500</v>
      </c>
      <c r="W6" s="20">
        <v>-807700</v>
      </c>
      <c r="X6" s="20">
        <v>-1328696</v>
      </c>
      <c r="Y6" s="20">
        <v>520996</v>
      </c>
      <c r="Z6" s="21">
        <v>-39.211076122754939</v>
      </c>
      <c r="AA6" s="22">
        <v>-1328696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-521380</v>
      </c>
      <c r="D13" s="29">
        <f>SUM(D6:D12)</f>
        <v>0</v>
      </c>
      <c r="E13" s="30">
        <f t="shared" si="0"/>
        <v>-805000</v>
      </c>
      <c r="F13" s="31">
        <f t="shared" si="0"/>
        <v>-1328696</v>
      </c>
      <c r="G13" s="31">
        <f t="shared" si="0"/>
        <v>-88000</v>
      </c>
      <c r="H13" s="31">
        <f t="shared" si="0"/>
        <v>-41100</v>
      </c>
      <c r="I13" s="31">
        <f t="shared" si="0"/>
        <v>-61700</v>
      </c>
      <c r="J13" s="31">
        <f t="shared" si="0"/>
        <v>-190800</v>
      </c>
      <c r="K13" s="31">
        <f t="shared" si="0"/>
        <v>-61200</v>
      </c>
      <c r="L13" s="31">
        <f t="shared" si="0"/>
        <v>-82400</v>
      </c>
      <c r="M13" s="31">
        <f t="shared" si="0"/>
        <v>-81600</v>
      </c>
      <c r="N13" s="31">
        <f t="shared" si="0"/>
        <v>-225200</v>
      </c>
      <c r="O13" s="31">
        <f t="shared" si="0"/>
        <v>-81600</v>
      </c>
      <c r="P13" s="31">
        <f t="shared" si="0"/>
        <v>-82400</v>
      </c>
      <c r="Q13" s="31">
        <f t="shared" si="0"/>
        <v>-87200</v>
      </c>
      <c r="R13" s="31">
        <f t="shared" si="0"/>
        <v>-251200</v>
      </c>
      <c r="S13" s="31">
        <f t="shared" si="0"/>
        <v>-35300</v>
      </c>
      <c r="T13" s="31">
        <f t="shared" si="0"/>
        <v>0</v>
      </c>
      <c r="U13" s="31">
        <f t="shared" si="0"/>
        <v>-105200</v>
      </c>
      <c r="V13" s="31">
        <f t="shared" si="0"/>
        <v>-140500</v>
      </c>
      <c r="W13" s="31">
        <f t="shared" si="0"/>
        <v>-807700</v>
      </c>
      <c r="X13" s="31">
        <f t="shared" si="0"/>
        <v>-1328696</v>
      </c>
      <c r="Y13" s="31">
        <f t="shared" si="0"/>
        <v>520996</v>
      </c>
      <c r="Z13" s="32">
        <f>+IF(X13&lt;&gt;0,+(Y13/X13)*100,0)</f>
        <v>-39.211076122754939</v>
      </c>
      <c r="AA13" s="33">
        <f>SUM(AA6:AA12)</f>
        <v>-1328696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-521380</v>
      </c>
      <c r="D26" s="29">
        <f>+D13+D25</f>
        <v>0</v>
      </c>
      <c r="E26" s="30">
        <f t="shared" si="2"/>
        <v>-805000</v>
      </c>
      <c r="F26" s="31">
        <f t="shared" si="2"/>
        <v>-1328696</v>
      </c>
      <c r="G26" s="31">
        <f t="shared" si="2"/>
        <v>-88000</v>
      </c>
      <c r="H26" s="31">
        <f t="shared" si="2"/>
        <v>-41100</v>
      </c>
      <c r="I26" s="31">
        <f t="shared" si="2"/>
        <v>-61700</v>
      </c>
      <c r="J26" s="31">
        <f t="shared" si="2"/>
        <v>-190800</v>
      </c>
      <c r="K26" s="31">
        <f t="shared" si="2"/>
        <v>-61200</v>
      </c>
      <c r="L26" s="31">
        <f t="shared" si="2"/>
        <v>-82400</v>
      </c>
      <c r="M26" s="31">
        <f t="shared" si="2"/>
        <v>-81600</v>
      </c>
      <c r="N26" s="31">
        <f t="shared" si="2"/>
        <v>-225200</v>
      </c>
      <c r="O26" s="31">
        <f t="shared" si="2"/>
        <v>-81600</v>
      </c>
      <c r="P26" s="31">
        <f t="shared" si="2"/>
        <v>-82400</v>
      </c>
      <c r="Q26" s="31">
        <f t="shared" si="2"/>
        <v>-87200</v>
      </c>
      <c r="R26" s="31">
        <f t="shared" si="2"/>
        <v>-251200</v>
      </c>
      <c r="S26" s="31">
        <f t="shared" si="2"/>
        <v>-35300</v>
      </c>
      <c r="T26" s="31">
        <f t="shared" si="2"/>
        <v>0</v>
      </c>
      <c r="U26" s="31">
        <f t="shared" si="2"/>
        <v>-105200</v>
      </c>
      <c r="V26" s="31">
        <f t="shared" si="2"/>
        <v>-140500</v>
      </c>
      <c r="W26" s="31">
        <f t="shared" si="2"/>
        <v>-807700</v>
      </c>
      <c r="X26" s="31">
        <f t="shared" si="2"/>
        <v>-1328696</v>
      </c>
      <c r="Y26" s="31">
        <f t="shared" si="2"/>
        <v>520996</v>
      </c>
      <c r="Z26" s="32">
        <f>+IF(X26&lt;&gt;0,+(Y26/X26)*100,0)</f>
        <v>-39.211076122754939</v>
      </c>
      <c r="AA26" s="33">
        <f>+AA13+AA25</f>
        <v>-1328696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526380</v>
      </c>
      <c r="D32" s="18"/>
      <c r="E32" s="19">
        <v>805000</v>
      </c>
      <c r="F32" s="20">
        <v>2657392</v>
      </c>
      <c r="G32" s="20">
        <v>77500</v>
      </c>
      <c r="H32" s="20">
        <v>41100</v>
      </c>
      <c r="I32" s="20">
        <v>61700</v>
      </c>
      <c r="J32" s="20">
        <v>180300</v>
      </c>
      <c r="K32" s="20">
        <v>61200</v>
      </c>
      <c r="L32" s="20">
        <v>82400</v>
      </c>
      <c r="M32" s="20">
        <v>81600</v>
      </c>
      <c r="N32" s="20">
        <v>225200</v>
      </c>
      <c r="O32" s="20">
        <v>81600</v>
      </c>
      <c r="P32" s="20">
        <v>82400</v>
      </c>
      <c r="Q32" s="20">
        <v>87200</v>
      </c>
      <c r="R32" s="20">
        <v>251200</v>
      </c>
      <c r="S32" s="20">
        <v>40800</v>
      </c>
      <c r="T32" s="20"/>
      <c r="U32" s="20">
        <v>105200</v>
      </c>
      <c r="V32" s="20">
        <v>146000</v>
      </c>
      <c r="W32" s="20">
        <v>802700</v>
      </c>
      <c r="X32" s="20">
        <v>2657392</v>
      </c>
      <c r="Y32" s="20">
        <v>-1854692</v>
      </c>
      <c r="Z32" s="21">
        <v>-69.793692462384172</v>
      </c>
      <c r="AA32" s="22">
        <v>2657392</v>
      </c>
    </row>
    <row r="33" spans="1:27" x14ac:dyDescent="0.25">
      <c r="A33" s="23" t="s">
        <v>60</v>
      </c>
      <c r="B33" s="17" t="s">
        <v>32</v>
      </c>
      <c r="C33" s="18">
        <v>-521380</v>
      </c>
      <c r="D33" s="18"/>
      <c r="E33" s="19">
        <v>-805000</v>
      </c>
      <c r="F33" s="20">
        <v>-2657392</v>
      </c>
      <c r="G33" s="20">
        <v>-88000</v>
      </c>
      <c r="H33" s="20">
        <v>-41100</v>
      </c>
      <c r="I33" s="20">
        <v>-61700</v>
      </c>
      <c r="J33" s="20">
        <v>-190800</v>
      </c>
      <c r="K33" s="20">
        <v>-61200</v>
      </c>
      <c r="L33" s="20">
        <v>-82400</v>
      </c>
      <c r="M33" s="20">
        <v>-81600</v>
      </c>
      <c r="N33" s="20">
        <v>-225200</v>
      </c>
      <c r="O33" s="20">
        <v>-81600</v>
      </c>
      <c r="P33" s="20">
        <v>-82400</v>
      </c>
      <c r="Q33" s="20">
        <v>-87200</v>
      </c>
      <c r="R33" s="20">
        <v>-251200</v>
      </c>
      <c r="S33" s="20">
        <v>-35300</v>
      </c>
      <c r="T33" s="20"/>
      <c r="U33" s="20">
        <v>-105200</v>
      </c>
      <c r="V33" s="20">
        <v>-140500</v>
      </c>
      <c r="W33" s="20">
        <v>-807700</v>
      </c>
      <c r="X33" s="20">
        <v>-2657392</v>
      </c>
      <c r="Y33" s="20">
        <v>1849692</v>
      </c>
      <c r="Z33" s="21">
        <v>-69.605538061377473</v>
      </c>
      <c r="AA33" s="22">
        <v>-2657392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5000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-10500</v>
      </c>
      <c r="H37" s="31">
        <f t="shared" si="3"/>
        <v>0</v>
      </c>
      <c r="I37" s="31">
        <f t="shared" si="3"/>
        <v>0</v>
      </c>
      <c r="J37" s="31">
        <f t="shared" si="3"/>
        <v>-10500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5500</v>
      </c>
      <c r="T37" s="31">
        <f t="shared" si="3"/>
        <v>0</v>
      </c>
      <c r="U37" s="31">
        <f t="shared" si="3"/>
        <v>0</v>
      </c>
      <c r="V37" s="31">
        <f t="shared" si="3"/>
        <v>5500</v>
      </c>
      <c r="W37" s="31">
        <f t="shared" si="3"/>
        <v>-5000</v>
      </c>
      <c r="X37" s="31">
        <f t="shared" si="3"/>
        <v>0</v>
      </c>
      <c r="Y37" s="31">
        <f t="shared" si="3"/>
        <v>-5000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5000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-10500</v>
      </c>
      <c r="H44" s="31">
        <f t="shared" si="5"/>
        <v>0</v>
      </c>
      <c r="I44" s="31">
        <f t="shared" si="5"/>
        <v>0</v>
      </c>
      <c r="J44" s="31">
        <f t="shared" si="5"/>
        <v>-10500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5500</v>
      </c>
      <c r="T44" s="31">
        <f t="shared" si="5"/>
        <v>0</v>
      </c>
      <c r="U44" s="31">
        <f t="shared" si="5"/>
        <v>0</v>
      </c>
      <c r="V44" s="31">
        <f t="shared" si="5"/>
        <v>5500</v>
      </c>
      <c r="W44" s="31">
        <f t="shared" si="5"/>
        <v>-5000</v>
      </c>
      <c r="X44" s="31">
        <f t="shared" si="5"/>
        <v>0</v>
      </c>
      <c r="Y44" s="31">
        <f t="shared" si="5"/>
        <v>-5000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-526380</v>
      </c>
      <c r="D45" s="42">
        <f t="shared" si="6"/>
        <v>0</v>
      </c>
      <c r="E45" s="43">
        <f t="shared" si="6"/>
        <v>-805000</v>
      </c>
      <c r="F45" s="44">
        <f t="shared" si="6"/>
        <v>-1328696</v>
      </c>
      <c r="G45" s="44">
        <f t="shared" si="6"/>
        <v>-77500</v>
      </c>
      <c r="H45" s="44">
        <f t="shared" si="6"/>
        <v>-41100</v>
      </c>
      <c r="I45" s="44">
        <f t="shared" si="6"/>
        <v>-61700</v>
      </c>
      <c r="J45" s="44">
        <f t="shared" si="6"/>
        <v>-180300</v>
      </c>
      <c r="K45" s="44">
        <f t="shared" si="6"/>
        <v>-61200</v>
      </c>
      <c r="L45" s="44">
        <f t="shared" si="6"/>
        <v>-82400</v>
      </c>
      <c r="M45" s="44">
        <f t="shared" si="6"/>
        <v>-81600</v>
      </c>
      <c r="N45" s="44">
        <f t="shared" si="6"/>
        <v>-225200</v>
      </c>
      <c r="O45" s="44">
        <f t="shared" si="6"/>
        <v>-81600</v>
      </c>
      <c r="P45" s="44">
        <f t="shared" si="6"/>
        <v>-82400</v>
      </c>
      <c r="Q45" s="44">
        <f t="shared" si="6"/>
        <v>-87200</v>
      </c>
      <c r="R45" s="44">
        <f t="shared" si="6"/>
        <v>-251200</v>
      </c>
      <c r="S45" s="44">
        <f t="shared" si="6"/>
        <v>-40800</v>
      </c>
      <c r="T45" s="44">
        <f t="shared" si="6"/>
        <v>0</v>
      </c>
      <c r="U45" s="44">
        <f t="shared" si="6"/>
        <v>-105200</v>
      </c>
      <c r="V45" s="44">
        <f t="shared" si="6"/>
        <v>-146000</v>
      </c>
      <c r="W45" s="44">
        <f t="shared" si="6"/>
        <v>-802700</v>
      </c>
      <c r="X45" s="44">
        <f t="shared" si="6"/>
        <v>-1328696</v>
      </c>
      <c r="Y45" s="44">
        <f t="shared" si="6"/>
        <v>525996</v>
      </c>
      <c r="Z45" s="45">
        <f>+IF(X45&lt;&gt;0,+(Y45/X45)*100,0)</f>
        <v>-39.587384924768344</v>
      </c>
      <c r="AA45" s="46">
        <f>+AA26-AA44</f>
        <v>-1328696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171641223</v>
      </c>
      <c r="D7" s="18"/>
      <c r="E7" s="19">
        <v>245672840</v>
      </c>
      <c r="F7" s="20">
        <v>245672840</v>
      </c>
      <c r="G7" s="20">
        <v>299617733</v>
      </c>
      <c r="H7" s="20">
        <v>-146923533</v>
      </c>
      <c r="I7" s="20">
        <v>22326648</v>
      </c>
      <c r="J7" s="20">
        <v>175020848</v>
      </c>
      <c r="K7" s="20">
        <v>8668481</v>
      </c>
      <c r="L7" s="20">
        <v>48794949</v>
      </c>
      <c r="M7" s="20">
        <v>7936454</v>
      </c>
      <c r="N7" s="20">
        <v>65399884</v>
      </c>
      <c r="O7" s="20">
        <v>27780518</v>
      </c>
      <c r="P7" s="20">
        <v>16935467</v>
      </c>
      <c r="Q7" s="20">
        <v>15820376</v>
      </c>
      <c r="R7" s="20">
        <v>60536361</v>
      </c>
      <c r="S7" s="20">
        <v>-10162494</v>
      </c>
      <c r="T7" s="20">
        <v>11876006</v>
      </c>
      <c r="U7" s="20">
        <v>3150293</v>
      </c>
      <c r="V7" s="20">
        <v>4863805</v>
      </c>
      <c r="W7" s="20">
        <v>305820898</v>
      </c>
      <c r="X7" s="20">
        <v>245672840</v>
      </c>
      <c r="Y7" s="20">
        <v>60148058</v>
      </c>
      <c r="Z7" s="21">
        <v>24.482990468136403</v>
      </c>
      <c r="AA7" s="22">
        <v>245672840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516503</v>
      </c>
      <c r="D10" s="18"/>
      <c r="E10" s="19">
        <v>-5890175</v>
      </c>
      <c r="F10" s="20">
        <v>-5890175</v>
      </c>
      <c r="G10" s="20">
        <v>125538</v>
      </c>
      <c r="H10" s="20">
        <v>388693</v>
      </c>
      <c r="I10" s="20"/>
      <c r="J10" s="20">
        <v>514231</v>
      </c>
      <c r="K10" s="20"/>
      <c r="L10" s="20">
        <v>2272</v>
      </c>
      <c r="M10" s="20"/>
      <c r="N10" s="20">
        <v>2272</v>
      </c>
      <c r="O10" s="20"/>
      <c r="P10" s="20"/>
      <c r="Q10" s="20"/>
      <c r="R10" s="20"/>
      <c r="S10" s="20"/>
      <c r="T10" s="20"/>
      <c r="U10" s="20"/>
      <c r="V10" s="20"/>
      <c r="W10" s="20">
        <v>516503</v>
      </c>
      <c r="X10" s="20">
        <v>-5890175</v>
      </c>
      <c r="Y10" s="20">
        <v>6406678</v>
      </c>
      <c r="Z10" s="21">
        <v>-108.7688905677675</v>
      </c>
      <c r="AA10" s="22">
        <v>-5890175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172157726</v>
      </c>
      <c r="D13" s="29">
        <f>SUM(D6:D12)</f>
        <v>0</v>
      </c>
      <c r="E13" s="30">
        <f t="shared" si="0"/>
        <v>239782665</v>
      </c>
      <c r="F13" s="31">
        <f t="shared" si="0"/>
        <v>239782665</v>
      </c>
      <c r="G13" s="31">
        <f t="shared" si="0"/>
        <v>299743271</v>
      </c>
      <c r="H13" s="31">
        <f t="shared" si="0"/>
        <v>-146534840</v>
      </c>
      <c r="I13" s="31">
        <f t="shared" si="0"/>
        <v>22326648</v>
      </c>
      <c r="J13" s="31">
        <f t="shared" si="0"/>
        <v>175535079</v>
      </c>
      <c r="K13" s="31">
        <f t="shared" si="0"/>
        <v>8668481</v>
      </c>
      <c r="L13" s="31">
        <f t="shared" si="0"/>
        <v>48797221</v>
      </c>
      <c r="M13" s="31">
        <f t="shared" si="0"/>
        <v>7936454</v>
      </c>
      <c r="N13" s="31">
        <f t="shared" si="0"/>
        <v>65402156</v>
      </c>
      <c r="O13" s="31">
        <f t="shared" si="0"/>
        <v>27780518</v>
      </c>
      <c r="P13" s="31">
        <f t="shared" si="0"/>
        <v>16935467</v>
      </c>
      <c r="Q13" s="31">
        <f t="shared" si="0"/>
        <v>15820376</v>
      </c>
      <c r="R13" s="31">
        <f t="shared" si="0"/>
        <v>60536361</v>
      </c>
      <c r="S13" s="31">
        <f t="shared" si="0"/>
        <v>-10162494</v>
      </c>
      <c r="T13" s="31">
        <f t="shared" si="0"/>
        <v>11876006</v>
      </c>
      <c r="U13" s="31">
        <f t="shared" si="0"/>
        <v>3150293</v>
      </c>
      <c r="V13" s="31">
        <f t="shared" si="0"/>
        <v>4863805</v>
      </c>
      <c r="W13" s="31">
        <f t="shared" si="0"/>
        <v>306337401</v>
      </c>
      <c r="X13" s="31">
        <f t="shared" si="0"/>
        <v>239782665</v>
      </c>
      <c r="Y13" s="31">
        <f t="shared" si="0"/>
        <v>66554736</v>
      </c>
      <c r="Z13" s="32">
        <f>+IF(X13&lt;&gt;0,+(Y13/X13)*100,0)</f>
        <v>27.756275041817556</v>
      </c>
      <c r="AA13" s="33">
        <f>SUM(AA6:AA12)</f>
        <v>239782665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8323502111</v>
      </c>
      <c r="D17" s="18"/>
      <c r="E17" s="19">
        <v>6746588208</v>
      </c>
      <c r="F17" s="20">
        <v>6698381741</v>
      </c>
      <c r="G17" s="24">
        <v>8838132438</v>
      </c>
      <c r="H17" s="24">
        <v>-345030538</v>
      </c>
      <c r="I17" s="24">
        <v>65300036</v>
      </c>
      <c r="J17" s="20">
        <v>8558401936</v>
      </c>
      <c r="K17" s="24">
        <v>2123436</v>
      </c>
      <c r="L17" s="24">
        <v>29703757</v>
      </c>
      <c r="M17" s="20">
        <v>111519354</v>
      </c>
      <c r="N17" s="24">
        <v>143346547</v>
      </c>
      <c r="O17" s="24">
        <v>-143825325</v>
      </c>
      <c r="P17" s="24">
        <v>89747575</v>
      </c>
      <c r="Q17" s="20">
        <v>-27333292</v>
      </c>
      <c r="R17" s="24">
        <v>-81411042</v>
      </c>
      <c r="S17" s="24">
        <v>77504377</v>
      </c>
      <c r="T17" s="20">
        <v>110763782</v>
      </c>
      <c r="U17" s="24">
        <v>60416755</v>
      </c>
      <c r="V17" s="24">
        <v>248684914</v>
      </c>
      <c r="W17" s="24">
        <v>8869022355</v>
      </c>
      <c r="X17" s="20">
        <v>6698381741</v>
      </c>
      <c r="Y17" s="24">
        <v>2170640614</v>
      </c>
      <c r="Z17" s="25">
        <v>32.405448031033615</v>
      </c>
      <c r="AA17" s="26">
        <v>6698381741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8323502111</v>
      </c>
      <c r="D25" s="29">
        <f t="shared" ref="D25:Y25" si="1">SUM(D15:D24)</f>
        <v>0</v>
      </c>
      <c r="E25" s="35">
        <f t="shared" si="1"/>
        <v>6746588208</v>
      </c>
      <c r="F25" s="36">
        <f t="shared" si="1"/>
        <v>6698381741</v>
      </c>
      <c r="G25" s="36">
        <f t="shared" si="1"/>
        <v>8838132438</v>
      </c>
      <c r="H25" s="36">
        <f t="shared" si="1"/>
        <v>-345030538</v>
      </c>
      <c r="I25" s="36">
        <f t="shared" si="1"/>
        <v>65300036</v>
      </c>
      <c r="J25" s="36">
        <f t="shared" si="1"/>
        <v>8558401936</v>
      </c>
      <c r="K25" s="36">
        <f t="shared" si="1"/>
        <v>2123436</v>
      </c>
      <c r="L25" s="36">
        <f t="shared" si="1"/>
        <v>29703757</v>
      </c>
      <c r="M25" s="36">
        <f t="shared" si="1"/>
        <v>111519354</v>
      </c>
      <c r="N25" s="36">
        <f t="shared" si="1"/>
        <v>143346547</v>
      </c>
      <c r="O25" s="36">
        <f t="shared" si="1"/>
        <v>-143825325</v>
      </c>
      <c r="P25" s="36">
        <f t="shared" si="1"/>
        <v>89747575</v>
      </c>
      <c r="Q25" s="36">
        <f t="shared" si="1"/>
        <v>-27333292</v>
      </c>
      <c r="R25" s="36">
        <f t="shared" si="1"/>
        <v>-81411042</v>
      </c>
      <c r="S25" s="36">
        <f t="shared" si="1"/>
        <v>77504377</v>
      </c>
      <c r="T25" s="36">
        <f t="shared" si="1"/>
        <v>110763782</v>
      </c>
      <c r="U25" s="36">
        <f t="shared" si="1"/>
        <v>60416755</v>
      </c>
      <c r="V25" s="36">
        <f t="shared" si="1"/>
        <v>248684914</v>
      </c>
      <c r="W25" s="36">
        <f t="shared" si="1"/>
        <v>8869022355</v>
      </c>
      <c r="X25" s="36">
        <f t="shared" si="1"/>
        <v>6698381741</v>
      </c>
      <c r="Y25" s="36">
        <f t="shared" si="1"/>
        <v>2170640614</v>
      </c>
      <c r="Z25" s="37">
        <f>+IF(X25&lt;&gt;0,+(Y25/X25)*100,0)</f>
        <v>32.405448031033615</v>
      </c>
      <c r="AA25" s="38">
        <f>SUM(AA15:AA24)</f>
        <v>6698381741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8495659837</v>
      </c>
      <c r="D26" s="29">
        <f>+D13+D25</f>
        <v>0</v>
      </c>
      <c r="E26" s="30">
        <f t="shared" si="2"/>
        <v>6986370873</v>
      </c>
      <c r="F26" s="31">
        <f t="shared" si="2"/>
        <v>6938164406</v>
      </c>
      <c r="G26" s="31">
        <f t="shared" si="2"/>
        <v>9137875709</v>
      </c>
      <c r="H26" s="31">
        <f t="shared" si="2"/>
        <v>-491565378</v>
      </c>
      <c r="I26" s="31">
        <f t="shared" si="2"/>
        <v>87626684</v>
      </c>
      <c r="J26" s="31">
        <f t="shared" si="2"/>
        <v>8733937015</v>
      </c>
      <c r="K26" s="31">
        <f t="shared" si="2"/>
        <v>10791917</v>
      </c>
      <c r="L26" s="31">
        <f t="shared" si="2"/>
        <v>78500978</v>
      </c>
      <c r="M26" s="31">
        <f t="shared" si="2"/>
        <v>119455808</v>
      </c>
      <c r="N26" s="31">
        <f t="shared" si="2"/>
        <v>208748703</v>
      </c>
      <c r="O26" s="31">
        <f t="shared" si="2"/>
        <v>-116044807</v>
      </c>
      <c r="P26" s="31">
        <f t="shared" si="2"/>
        <v>106683042</v>
      </c>
      <c r="Q26" s="31">
        <f t="shared" si="2"/>
        <v>-11512916</v>
      </c>
      <c r="R26" s="31">
        <f t="shared" si="2"/>
        <v>-20874681</v>
      </c>
      <c r="S26" s="31">
        <f t="shared" si="2"/>
        <v>67341883</v>
      </c>
      <c r="T26" s="31">
        <f t="shared" si="2"/>
        <v>122639788</v>
      </c>
      <c r="U26" s="31">
        <f t="shared" si="2"/>
        <v>63567048</v>
      </c>
      <c r="V26" s="31">
        <f t="shared" si="2"/>
        <v>253548719</v>
      </c>
      <c r="W26" s="31">
        <f t="shared" si="2"/>
        <v>9175359756</v>
      </c>
      <c r="X26" s="31">
        <f t="shared" si="2"/>
        <v>6938164406</v>
      </c>
      <c r="Y26" s="31">
        <f t="shared" si="2"/>
        <v>2237195350</v>
      </c>
      <c r="Z26" s="32">
        <f>+IF(X26&lt;&gt;0,+(Y26/X26)*100,0)</f>
        <v>32.244772811455917</v>
      </c>
      <c r="AA26" s="33">
        <f>+AA13+AA25</f>
        <v>6938164406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4081243</v>
      </c>
      <c r="D31" s="18"/>
      <c r="E31" s="19">
        <v>4163321</v>
      </c>
      <c r="F31" s="20">
        <v>4163321</v>
      </c>
      <c r="G31" s="20">
        <v>4140621</v>
      </c>
      <c r="H31" s="20">
        <v>10534</v>
      </c>
      <c r="I31" s="20">
        <v>6748</v>
      </c>
      <c r="J31" s="20">
        <v>4157903</v>
      </c>
      <c r="K31" s="20">
        <v>39036</v>
      </c>
      <c r="L31" s="20">
        <v>34764</v>
      </c>
      <c r="M31" s="20">
        <v>6548</v>
      </c>
      <c r="N31" s="20">
        <v>80348</v>
      </c>
      <c r="O31" s="20">
        <v>9327</v>
      </c>
      <c r="P31" s="20">
        <v>46906</v>
      </c>
      <c r="Q31" s="20">
        <v>6435</v>
      </c>
      <c r="R31" s="20">
        <v>62668</v>
      </c>
      <c r="S31" s="20">
        <v>21151</v>
      </c>
      <c r="T31" s="20">
        <v>60704</v>
      </c>
      <c r="U31" s="20">
        <v>69020</v>
      </c>
      <c r="V31" s="20">
        <v>150875</v>
      </c>
      <c r="W31" s="20">
        <v>4451794</v>
      </c>
      <c r="X31" s="20">
        <v>4163321</v>
      </c>
      <c r="Y31" s="20">
        <v>288473</v>
      </c>
      <c r="Z31" s="21">
        <v>6.9289156421039833</v>
      </c>
      <c r="AA31" s="22">
        <v>4163321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1143121000</v>
      </c>
      <c r="H33" s="20">
        <v>-817064000</v>
      </c>
      <c r="I33" s="20"/>
      <c r="J33" s="20">
        <v>326057000</v>
      </c>
      <c r="K33" s="20">
        <v>246718000</v>
      </c>
      <c r="L33" s="20">
        <v>144137000</v>
      </c>
      <c r="M33" s="20">
        <v>158826000</v>
      </c>
      <c r="N33" s="20">
        <v>549681000</v>
      </c>
      <c r="O33" s="20"/>
      <c r="P33" s="20"/>
      <c r="Q33" s="20">
        <v>235700000</v>
      </c>
      <c r="R33" s="20">
        <v>235700000</v>
      </c>
      <c r="S33" s="20"/>
      <c r="T33" s="20"/>
      <c r="U33" s="20"/>
      <c r="V33" s="20"/>
      <c r="W33" s="20">
        <v>1111438000</v>
      </c>
      <c r="X33" s="20"/>
      <c r="Y33" s="20">
        <v>1111438000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4081243</v>
      </c>
      <c r="D37" s="29">
        <f t="shared" ref="D37:Y37" si="3">SUM(D29:D36)</f>
        <v>0</v>
      </c>
      <c r="E37" s="30">
        <f t="shared" si="3"/>
        <v>4163321</v>
      </c>
      <c r="F37" s="31">
        <f t="shared" si="3"/>
        <v>4163321</v>
      </c>
      <c r="G37" s="31">
        <f t="shared" si="3"/>
        <v>1147261621</v>
      </c>
      <c r="H37" s="31">
        <f t="shared" si="3"/>
        <v>-817053466</v>
      </c>
      <c r="I37" s="31">
        <f t="shared" si="3"/>
        <v>6748</v>
      </c>
      <c r="J37" s="31">
        <f t="shared" si="3"/>
        <v>330214903</v>
      </c>
      <c r="K37" s="31">
        <f t="shared" si="3"/>
        <v>246757036</v>
      </c>
      <c r="L37" s="31">
        <f t="shared" si="3"/>
        <v>144171764</v>
      </c>
      <c r="M37" s="31">
        <f t="shared" si="3"/>
        <v>158832548</v>
      </c>
      <c r="N37" s="31">
        <f t="shared" si="3"/>
        <v>549761348</v>
      </c>
      <c r="O37" s="31">
        <f t="shared" si="3"/>
        <v>9327</v>
      </c>
      <c r="P37" s="31">
        <f t="shared" si="3"/>
        <v>46906</v>
      </c>
      <c r="Q37" s="31">
        <f t="shared" si="3"/>
        <v>235706435</v>
      </c>
      <c r="R37" s="31">
        <f t="shared" si="3"/>
        <v>235762668</v>
      </c>
      <c r="S37" s="31">
        <f t="shared" si="3"/>
        <v>21151</v>
      </c>
      <c r="T37" s="31">
        <f t="shared" si="3"/>
        <v>60704</v>
      </c>
      <c r="U37" s="31">
        <f t="shared" si="3"/>
        <v>69020</v>
      </c>
      <c r="V37" s="31">
        <f t="shared" si="3"/>
        <v>150875</v>
      </c>
      <c r="W37" s="31">
        <f t="shared" si="3"/>
        <v>1115889794</v>
      </c>
      <c r="X37" s="31">
        <f t="shared" si="3"/>
        <v>4163321</v>
      </c>
      <c r="Y37" s="31">
        <f t="shared" si="3"/>
        <v>1111726473</v>
      </c>
      <c r="Z37" s="32">
        <f>+IF(X37&lt;&gt;0,+(Y37/X37)*100,0)</f>
        <v>26702.876693870108</v>
      </c>
      <c r="AA37" s="33">
        <f>SUM(AA29:AA36)</f>
        <v>4163321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4081243</v>
      </c>
      <c r="D44" s="29">
        <f>+D37+D43</f>
        <v>0</v>
      </c>
      <c r="E44" s="30">
        <f t="shared" si="5"/>
        <v>4163321</v>
      </c>
      <c r="F44" s="31">
        <f t="shared" si="5"/>
        <v>4163321</v>
      </c>
      <c r="G44" s="31">
        <f t="shared" si="5"/>
        <v>1147261621</v>
      </c>
      <c r="H44" s="31">
        <f t="shared" si="5"/>
        <v>-817053466</v>
      </c>
      <c r="I44" s="31">
        <f t="shared" si="5"/>
        <v>6748</v>
      </c>
      <c r="J44" s="31">
        <f t="shared" si="5"/>
        <v>330214903</v>
      </c>
      <c r="K44" s="31">
        <f t="shared" si="5"/>
        <v>246757036</v>
      </c>
      <c r="L44" s="31">
        <f t="shared" si="5"/>
        <v>144171764</v>
      </c>
      <c r="M44" s="31">
        <f t="shared" si="5"/>
        <v>158832548</v>
      </c>
      <c r="N44" s="31">
        <f t="shared" si="5"/>
        <v>549761348</v>
      </c>
      <c r="O44" s="31">
        <f t="shared" si="5"/>
        <v>9327</v>
      </c>
      <c r="P44" s="31">
        <f t="shared" si="5"/>
        <v>46906</v>
      </c>
      <c r="Q44" s="31">
        <f t="shared" si="5"/>
        <v>235706435</v>
      </c>
      <c r="R44" s="31">
        <f t="shared" si="5"/>
        <v>235762668</v>
      </c>
      <c r="S44" s="31">
        <f t="shared" si="5"/>
        <v>21151</v>
      </c>
      <c r="T44" s="31">
        <f t="shared" si="5"/>
        <v>60704</v>
      </c>
      <c r="U44" s="31">
        <f t="shared" si="5"/>
        <v>69020</v>
      </c>
      <c r="V44" s="31">
        <f t="shared" si="5"/>
        <v>150875</v>
      </c>
      <c r="W44" s="31">
        <f t="shared" si="5"/>
        <v>1115889794</v>
      </c>
      <c r="X44" s="31">
        <f t="shared" si="5"/>
        <v>4163321</v>
      </c>
      <c r="Y44" s="31">
        <f t="shared" si="5"/>
        <v>1111726473</v>
      </c>
      <c r="Z44" s="32">
        <f>+IF(X44&lt;&gt;0,+(Y44/X44)*100,0)</f>
        <v>26702.876693870108</v>
      </c>
      <c r="AA44" s="33">
        <f>+AA37+AA43</f>
        <v>4163321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8491578594</v>
      </c>
      <c r="D45" s="42">
        <f t="shared" si="6"/>
        <v>0</v>
      </c>
      <c r="E45" s="43">
        <f t="shared" si="6"/>
        <v>6982207552</v>
      </c>
      <c r="F45" s="44">
        <f t="shared" si="6"/>
        <v>6934001085</v>
      </c>
      <c r="G45" s="44">
        <f t="shared" si="6"/>
        <v>7990614088</v>
      </c>
      <c r="H45" s="44">
        <f t="shared" si="6"/>
        <v>325488088</v>
      </c>
      <c r="I45" s="44">
        <f t="shared" si="6"/>
        <v>87619936</v>
      </c>
      <c r="J45" s="44">
        <f t="shared" si="6"/>
        <v>8403722112</v>
      </c>
      <c r="K45" s="44">
        <f t="shared" si="6"/>
        <v>-235965119</v>
      </c>
      <c r="L45" s="44">
        <f t="shared" si="6"/>
        <v>-65670786</v>
      </c>
      <c r="M45" s="44">
        <f t="shared" si="6"/>
        <v>-39376740</v>
      </c>
      <c r="N45" s="44">
        <f t="shared" si="6"/>
        <v>-341012645</v>
      </c>
      <c r="O45" s="44">
        <f t="shared" si="6"/>
        <v>-116054134</v>
      </c>
      <c r="P45" s="44">
        <f t="shared" si="6"/>
        <v>106636136</v>
      </c>
      <c r="Q45" s="44">
        <f t="shared" si="6"/>
        <v>-247219351</v>
      </c>
      <c r="R45" s="44">
        <f t="shared" si="6"/>
        <v>-256637349</v>
      </c>
      <c r="S45" s="44">
        <f t="shared" si="6"/>
        <v>67320732</v>
      </c>
      <c r="T45" s="44">
        <f t="shared" si="6"/>
        <v>122579084</v>
      </c>
      <c r="U45" s="44">
        <f t="shared" si="6"/>
        <v>63498028</v>
      </c>
      <c r="V45" s="44">
        <f t="shared" si="6"/>
        <v>253397844</v>
      </c>
      <c r="W45" s="44">
        <f t="shared" si="6"/>
        <v>8059469962</v>
      </c>
      <c r="X45" s="44">
        <f t="shared" si="6"/>
        <v>6934001085</v>
      </c>
      <c r="Y45" s="44">
        <f t="shared" si="6"/>
        <v>1125468877</v>
      </c>
      <c r="Z45" s="45">
        <f>+IF(X45&lt;&gt;0,+(Y45/X45)*100,0)</f>
        <v>16.231160958925635</v>
      </c>
      <c r="AA45" s="46">
        <f>+AA26-AA44</f>
        <v>6934001085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1334437199</v>
      </c>
      <c r="D47" s="18"/>
      <c r="E47" s="19">
        <v>7634652547</v>
      </c>
      <c r="F47" s="20">
        <v>7668562334</v>
      </c>
      <c r="G47" s="20">
        <v>1187808386</v>
      </c>
      <c r="H47" s="20">
        <v>275603198</v>
      </c>
      <c r="I47" s="20">
        <v>-6375855</v>
      </c>
      <c r="J47" s="20">
        <v>1457035729</v>
      </c>
      <c r="K47" s="20">
        <v>-118448870</v>
      </c>
      <c r="L47" s="20">
        <v>-45585830</v>
      </c>
      <c r="M47" s="20">
        <v>-1617658</v>
      </c>
      <c r="N47" s="20">
        <v>-165652358</v>
      </c>
      <c r="O47" s="20">
        <v>-175204429</v>
      </c>
      <c r="P47" s="20">
        <v>-22027131</v>
      </c>
      <c r="Q47" s="20">
        <v>-14290260</v>
      </c>
      <c r="R47" s="20">
        <v>-211521820</v>
      </c>
      <c r="S47" s="20"/>
      <c r="T47" s="20">
        <v>-9981926</v>
      </c>
      <c r="U47" s="20"/>
      <c r="V47" s="20">
        <v>-9981926</v>
      </c>
      <c r="W47" s="20">
        <v>1069879625</v>
      </c>
      <c r="X47" s="20">
        <v>7668562334</v>
      </c>
      <c r="Y47" s="20">
        <v>-6598682709</v>
      </c>
      <c r="Z47" s="47">
        <v>-86.048498031286911</v>
      </c>
      <c r="AA47" s="22">
        <v>7668562334</v>
      </c>
    </row>
    <row r="48" spans="1:27" x14ac:dyDescent="0.25">
      <c r="A48" s="23" t="s">
        <v>73</v>
      </c>
      <c r="B48" s="17" t="s">
        <v>32</v>
      </c>
      <c r="C48" s="18">
        <v>17977458</v>
      </c>
      <c r="D48" s="18"/>
      <c r="E48" s="19"/>
      <c r="F48" s="20"/>
      <c r="G48" s="20">
        <v>17977458</v>
      </c>
      <c r="H48" s="20"/>
      <c r="I48" s="20"/>
      <c r="J48" s="20">
        <v>17977458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17977458</v>
      </c>
      <c r="X48" s="20"/>
      <c r="Y48" s="20">
        <v>17977458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1352414657</v>
      </c>
      <c r="D50" s="50">
        <f t="shared" ref="D50:Y50" si="7">SUM(D47:D49)</f>
        <v>0</v>
      </c>
      <c r="E50" s="51">
        <f t="shared" si="7"/>
        <v>7634652547</v>
      </c>
      <c r="F50" s="52">
        <f t="shared" si="7"/>
        <v>7668562334</v>
      </c>
      <c r="G50" s="52">
        <f t="shared" si="7"/>
        <v>1205785844</v>
      </c>
      <c r="H50" s="52">
        <f t="shared" si="7"/>
        <v>275603198</v>
      </c>
      <c r="I50" s="52">
        <f t="shared" si="7"/>
        <v>-6375855</v>
      </c>
      <c r="J50" s="52">
        <f t="shared" si="7"/>
        <v>1475013187</v>
      </c>
      <c r="K50" s="52">
        <f t="shared" si="7"/>
        <v>-118448870</v>
      </c>
      <c r="L50" s="52">
        <f t="shared" si="7"/>
        <v>-45585830</v>
      </c>
      <c r="M50" s="52">
        <f t="shared" si="7"/>
        <v>-1617658</v>
      </c>
      <c r="N50" s="52">
        <f t="shared" si="7"/>
        <v>-165652358</v>
      </c>
      <c r="O50" s="52">
        <f t="shared" si="7"/>
        <v>-175204429</v>
      </c>
      <c r="P50" s="52">
        <f t="shared" si="7"/>
        <v>-22027131</v>
      </c>
      <c r="Q50" s="52">
        <f t="shared" si="7"/>
        <v>-14290260</v>
      </c>
      <c r="R50" s="52">
        <f t="shared" si="7"/>
        <v>-211521820</v>
      </c>
      <c r="S50" s="52">
        <f t="shared" si="7"/>
        <v>0</v>
      </c>
      <c r="T50" s="52">
        <f t="shared" si="7"/>
        <v>-9981926</v>
      </c>
      <c r="U50" s="52">
        <f t="shared" si="7"/>
        <v>0</v>
      </c>
      <c r="V50" s="52">
        <f t="shared" si="7"/>
        <v>-9981926</v>
      </c>
      <c r="W50" s="52">
        <f t="shared" si="7"/>
        <v>1087857083</v>
      </c>
      <c r="X50" s="52">
        <f t="shared" si="7"/>
        <v>7668562334</v>
      </c>
      <c r="Y50" s="52">
        <f t="shared" si="7"/>
        <v>-6580705251</v>
      </c>
      <c r="Z50" s="53">
        <f>+IF(X50&lt;&gt;0,+(Y50/X50)*100,0)</f>
        <v>-85.814067414216836</v>
      </c>
      <c r="AA50" s="54">
        <f>SUM(AA47:AA49)</f>
        <v>7668562334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112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-650000</v>
      </c>
      <c r="F6" s="20">
        <v>-650000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-650000</v>
      </c>
      <c r="Y6" s="20">
        <v>650000</v>
      </c>
      <c r="Z6" s="21">
        <v>-100</v>
      </c>
      <c r="AA6" s="22">
        <v>-650000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84783</v>
      </c>
      <c r="F11" s="20">
        <v>84783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84783</v>
      </c>
      <c r="Y11" s="24">
        <v>-84783</v>
      </c>
      <c r="Z11" s="25">
        <v>-100</v>
      </c>
      <c r="AA11" s="26">
        <v>84783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-565217</v>
      </c>
      <c r="F13" s="31">
        <f t="shared" si="0"/>
        <v>-565217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-565217</v>
      </c>
      <c r="Y13" s="31">
        <f t="shared" si="0"/>
        <v>565217</v>
      </c>
      <c r="Z13" s="32">
        <f>+IF(X13&lt;&gt;0,+(Y13/X13)*100,0)</f>
        <v>-100</v>
      </c>
      <c r="AA13" s="33">
        <f>SUM(AA6:AA12)</f>
        <v>-565217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565217</v>
      </c>
      <c r="F17" s="20">
        <v>565217</v>
      </c>
      <c r="G17" s="24"/>
      <c r="H17" s="24"/>
      <c r="I17" s="24"/>
      <c r="J17" s="20"/>
      <c r="K17" s="24"/>
      <c r="L17" s="24">
        <v>12050</v>
      </c>
      <c r="M17" s="20"/>
      <c r="N17" s="24">
        <v>12050</v>
      </c>
      <c r="O17" s="24"/>
      <c r="P17" s="24"/>
      <c r="Q17" s="20"/>
      <c r="R17" s="24"/>
      <c r="S17" s="24"/>
      <c r="T17" s="20"/>
      <c r="U17" s="24">
        <v>15500</v>
      </c>
      <c r="V17" s="24">
        <v>15500</v>
      </c>
      <c r="W17" s="24">
        <v>27550</v>
      </c>
      <c r="X17" s="20">
        <v>565217</v>
      </c>
      <c r="Y17" s="24">
        <v>-537667</v>
      </c>
      <c r="Z17" s="25">
        <v>-95.125765856299438</v>
      </c>
      <c r="AA17" s="26">
        <v>565217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565217</v>
      </c>
      <c r="F25" s="36">
        <f t="shared" si="1"/>
        <v>565217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12050</v>
      </c>
      <c r="M25" s="36">
        <f t="shared" si="1"/>
        <v>0</v>
      </c>
      <c r="N25" s="36">
        <f t="shared" si="1"/>
        <v>12050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15500</v>
      </c>
      <c r="V25" s="36">
        <f t="shared" si="1"/>
        <v>15500</v>
      </c>
      <c r="W25" s="36">
        <f t="shared" si="1"/>
        <v>27550</v>
      </c>
      <c r="X25" s="36">
        <f t="shared" si="1"/>
        <v>565217</v>
      </c>
      <c r="Y25" s="36">
        <f t="shared" si="1"/>
        <v>-537667</v>
      </c>
      <c r="Z25" s="37">
        <f>+IF(X25&lt;&gt;0,+(Y25/X25)*100,0)</f>
        <v>-95.125765856299438</v>
      </c>
      <c r="AA25" s="38">
        <f>SUM(AA15:AA24)</f>
        <v>565217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12050</v>
      </c>
      <c r="M26" s="31">
        <f t="shared" si="2"/>
        <v>0</v>
      </c>
      <c r="N26" s="31">
        <f t="shared" si="2"/>
        <v>12050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15500</v>
      </c>
      <c r="V26" s="31">
        <f t="shared" si="2"/>
        <v>15500</v>
      </c>
      <c r="W26" s="31">
        <f t="shared" si="2"/>
        <v>27550</v>
      </c>
      <c r="X26" s="31">
        <f t="shared" si="2"/>
        <v>0</v>
      </c>
      <c r="Y26" s="31">
        <f t="shared" si="2"/>
        <v>27550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12050</v>
      </c>
      <c r="M45" s="44">
        <f t="shared" si="6"/>
        <v>0</v>
      </c>
      <c r="N45" s="44">
        <f t="shared" si="6"/>
        <v>12050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15500</v>
      </c>
      <c r="V45" s="44">
        <f t="shared" si="6"/>
        <v>15500</v>
      </c>
      <c r="W45" s="44">
        <f t="shared" si="6"/>
        <v>27550</v>
      </c>
      <c r="X45" s="44">
        <f t="shared" si="6"/>
        <v>0</v>
      </c>
      <c r="Y45" s="44">
        <f t="shared" si="6"/>
        <v>27550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-3482570237</v>
      </c>
      <c r="D6" s="18"/>
      <c r="E6" s="19">
        <v>-585903571</v>
      </c>
      <c r="F6" s="20">
        <v>-613320674</v>
      </c>
      <c r="G6" s="20">
        <v>-3395381237</v>
      </c>
      <c r="H6" s="20">
        <v>-31604760</v>
      </c>
      <c r="I6" s="20">
        <v>-80985696</v>
      </c>
      <c r="J6" s="20">
        <v>-3507971693</v>
      </c>
      <c r="K6" s="20">
        <v>-51584690</v>
      </c>
      <c r="L6" s="20">
        <v>128368232</v>
      </c>
      <c r="M6" s="20">
        <v>41850519</v>
      </c>
      <c r="N6" s="20">
        <v>118634061</v>
      </c>
      <c r="O6" s="20">
        <v>-7385207</v>
      </c>
      <c r="P6" s="20">
        <v>-44081377</v>
      </c>
      <c r="Q6" s="20">
        <v>6850001</v>
      </c>
      <c r="R6" s="20">
        <v>-44616583</v>
      </c>
      <c r="S6" s="20">
        <v>-40447535</v>
      </c>
      <c r="T6" s="20">
        <v>-58970574</v>
      </c>
      <c r="U6" s="20">
        <v>-69244732</v>
      </c>
      <c r="V6" s="20">
        <v>-168662841</v>
      </c>
      <c r="W6" s="20">
        <v>-3602617056</v>
      </c>
      <c r="X6" s="20">
        <v>-613320674</v>
      </c>
      <c r="Y6" s="20">
        <v>-2989296382</v>
      </c>
      <c r="Z6" s="21">
        <v>487.39533961967834</v>
      </c>
      <c r="AA6" s="22">
        <v>-613320674</v>
      </c>
    </row>
    <row r="7" spans="1:27" x14ac:dyDescent="0.25">
      <c r="A7" s="23" t="s">
        <v>35</v>
      </c>
      <c r="B7" s="17" t="s">
        <v>32</v>
      </c>
      <c r="C7" s="18">
        <v>75932623</v>
      </c>
      <c r="D7" s="18"/>
      <c r="E7" s="19">
        <v>75899626</v>
      </c>
      <c r="F7" s="20">
        <v>77000311</v>
      </c>
      <c r="G7" s="20">
        <v>75011744</v>
      </c>
      <c r="H7" s="20">
        <v>2871172</v>
      </c>
      <c r="I7" s="20">
        <v>1463633</v>
      </c>
      <c r="J7" s="20">
        <v>79346549</v>
      </c>
      <c r="K7" s="20">
        <v>-7326999</v>
      </c>
      <c r="L7" s="20">
        <v>2861096</v>
      </c>
      <c r="M7" s="20">
        <v>2596364</v>
      </c>
      <c r="N7" s="20">
        <v>-1869539</v>
      </c>
      <c r="O7" s="20">
        <v>2856495</v>
      </c>
      <c r="P7" s="20">
        <v>3049598</v>
      </c>
      <c r="Q7" s="20">
        <v>3022625</v>
      </c>
      <c r="R7" s="20">
        <v>8928718</v>
      </c>
      <c r="S7" s="20">
        <v>1638311</v>
      </c>
      <c r="T7" s="20">
        <v>1930620</v>
      </c>
      <c r="U7" s="20">
        <v>93502</v>
      </c>
      <c r="V7" s="20">
        <v>3662433</v>
      </c>
      <c r="W7" s="20">
        <v>90068161</v>
      </c>
      <c r="X7" s="20">
        <v>77000311</v>
      </c>
      <c r="Y7" s="20">
        <v>13067850</v>
      </c>
      <c r="Z7" s="21">
        <v>16.971165220358657</v>
      </c>
      <c r="AA7" s="22">
        <v>77000311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13468593</v>
      </c>
      <c r="D10" s="18"/>
      <c r="E10" s="19"/>
      <c r="F10" s="20"/>
      <c r="G10" s="20">
        <v>13301653</v>
      </c>
      <c r="H10" s="20">
        <v>-3617970</v>
      </c>
      <c r="I10" s="20"/>
      <c r="J10" s="20">
        <v>9683683</v>
      </c>
      <c r="K10" s="20"/>
      <c r="L10" s="20">
        <v>3784910</v>
      </c>
      <c r="M10" s="20"/>
      <c r="N10" s="20">
        <v>3784910</v>
      </c>
      <c r="O10" s="20"/>
      <c r="P10" s="20"/>
      <c r="Q10" s="20"/>
      <c r="R10" s="20"/>
      <c r="S10" s="20"/>
      <c r="T10" s="20"/>
      <c r="U10" s="20"/>
      <c r="V10" s="20"/>
      <c r="W10" s="20">
        <v>13468593</v>
      </c>
      <c r="X10" s="20"/>
      <c r="Y10" s="20">
        <v>13468593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237747618</v>
      </c>
      <c r="D11" s="18"/>
      <c r="E11" s="19"/>
      <c r="F11" s="20"/>
      <c r="G11" s="24">
        <v>235155097</v>
      </c>
      <c r="H11" s="24">
        <v>-4806795</v>
      </c>
      <c r="I11" s="24">
        <v>-91538</v>
      </c>
      <c r="J11" s="20">
        <v>230256764</v>
      </c>
      <c r="K11" s="24">
        <v>6071553</v>
      </c>
      <c r="L11" s="24">
        <v>-3798020</v>
      </c>
      <c r="M11" s="20">
        <v>-3033756</v>
      </c>
      <c r="N11" s="24">
        <v>-760223</v>
      </c>
      <c r="O11" s="24">
        <v>-515652</v>
      </c>
      <c r="P11" s="24">
        <v>-378014</v>
      </c>
      <c r="Q11" s="20">
        <v>6601638</v>
      </c>
      <c r="R11" s="24">
        <v>5707972</v>
      </c>
      <c r="S11" s="24">
        <v>-6601639</v>
      </c>
      <c r="T11" s="20">
        <v>597416</v>
      </c>
      <c r="U11" s="24">
        <v>5491789</v>
      </c>
      <c r="V11" s="24">
        <v>-512434</v>
      </c>
      <c r="W11" s="24">
        <v>234692079</v>
      </c>
      <c r="X11" s="20"/>
      <c r="Y11" s="24">
        <v>234692079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-19465</v>
      </c>
      <c r="D12" s="18"/>
      <c r="E12" s="19"/>
      <c r="F12" s="20"/>
      <c r="G12" s="20">
        <v>-19465</v>
      </c>
      <c r="H12" s="20"/>
      <c r="I12" s="20"/>
      <c r="J12" s="20">
        <v>-19465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-19465</v>
      </c>
      <c r="X12" s="20"/>
      <c r="Y12" s="20">
        <v>-19465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-3155440868</v>
      </c>
      <c r="D13" s="29">
        <f>SUM(D6:D12)</f>
        <v>0</v>
      </c>
      <c r="E13" s="30">
        <f t="shared" si="0"/>
        <v>-510003945</v>
      </c>
      <c r="F13" s="31">
        <f t="shared" si="0"/>
        <v>-536320363</v>
      </c>
      <c r="G13" s="31">
        <f t="shared" si="0"/>
        <v>-3071932208</v>
      </c>
      <c r="H13" s="31">
        <f t="shared" si="0"/>
        <v>-37158353</v>
      </c>
      <c r="I13" s="31">
        <f t="shared" si="0"/>
        <v>-79613601</v>
      </c>
      <c r="J13" s="31">
        <f t="shared" si="0"/>
        <v>-3188704162</v>
      </c>
      <c r="K13" s="31">
        <f t="shared" si="0"/>
        <v>-52840136</v>
      </c>
      <c r="L13" s="31">
        <f t="shared" si="0"/>
        <v>131216218</v>
      </c>
      <c r="M13" s="31">
        <f t="shared" si="0"/>
        <v>41413127</v>
      </c>
      <c r="N13" s="31">
        <f t="shared" si="0"/>
        <v>119789209</v>
      </c>
      <c r="O13" s="31">
        <f t="shared" si="0"/>
        <v>-5044364</v>
      </c>
      <c r="P13" s="31">
        <f t="shared" si="0"/>
        <v>-41409793</v>
      </c>
      <c r="Q13" s="31">
        <f t="shared" si="0"/>
        <v>16474264</v>
      </c>
      <c r="R13" s="31">
        <f t="shared" si="0"/>
        <v>-29979893</v>
      </c>
      <c r="S13" s="31">
        <f t="shared" si="0"/>
        <v>-45410863</v>
      </c>
      <c r="T13" s="31">
        <f t="shared" si="0"/>
        <v>-56442538</v>
      </c>
      <c r="U13" s="31">
        <f t="shared" si="0"/>
        <v>-63659441</v>
      </c>
      <c r="V13" s="31">
        <f t="shared" si="0"/>
        <v>-165512842</v>
      </c>
      <c r="W13" s="31">
        <f t="shared" si="0"/>
        <v>-3264407688</v>
      </c>
      <c r="X13" s="31">
        <f t="shared" si="0"/>
        <v>-536320363</v>
      </c>
      <c r="Y13" s="31">
        <f t="shared" si="0"/>
        <v>-2728087325</v>
      </c>
      <c r="Z13" s="32">
        <f>+IF(X13&lt;&gt;0,+(Y13/X13)*100,0)</f>
        <v>508.66748928569024</v>
      </c>
      <c r="AA13" s="33">
        <f>SUM(AA6:AA12)</f>
        <v>-536320363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5511646711</v>
      </c>
      <c r="D17" s="18"/>
      <c r="E17" s="19">
        <v>5849561530</v>
      </c>
      <c r="F17" s="20">
        <v>5868711310</v>
      </c>
      <c r="G17" s="24">
        <v>5489088555</v>
      </c>
      <c r="H17" s="24">
        <v>54284414</v>
      </c>
      <c r="I17" s="24">
        <v>64940755</v>
      </c>
      <c r="J17" s="20">
        <v>5608313724</v>
      </c>
      <c r="K17" s="24">
        <v>20932161</v>
      </c>
      <c r="L17" s="24">
        <v>13817629</v>
      </c>
      <c r="M17" s="20">
        <v>49313612</v>
      </c>
      <c r="N17" s="24">
        <v>84063402</v>
      </c>
      <c r="O17" s="24">
        <v>-3205878</v>
      </c>
      <c r="P17" s="24">
        <v>31743262</v>
      </c>
      <c r="Q17" s="20">
        <v>26720358</v>
      </c>
      <c r="R17" s="24">
        <v>55257742</v>
      </c>
      <c r="S17" s="24">
        <v>24777151</v>
      </c>
      <c r="T17" s="20">
        <v>32858695</v>
      </c>
      <c r="U17" s="24">
        <v>74346996</v>
      </c>
      <c r="V17" s="24">
        <v>131982842</v>
      </c>
      <c r="W17" s="24">
        <v>5879617710</v>
      </c>
      <c r="X17" s="20">
        <v>5868711310</v>
      </c>
      <c r="Y17" s="24">
        <v>10906400</v>
      </c>
      <c r="Z17" s="25">
        <v>0.18583977680783212</v>
      </c>
      <c r="AA17" s="26">
        <v>5868711310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131100</v>
      </c>
      <c r="D20" s="18"/>
      <c r="E20" s="19"/>
      <c r="F20" s="20"/>
      <c r="G20" s="20">
        <v>131100</v>
      </c>
      <c r="H20" s="20"/>
      <c r="I20" s="20"/>
      <c r="J20" s="20">
        <v>131100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131100</v>
      </c>
      <c r="X20" s="20"/>
      <c r="Y20" s="20">
        <v>131100</v>
      </c>
      <c r="Z20" s="21"/>
      <c r="AA20" s="22"/>
    </row>
    <row r="21" spans="1:27" x14ac:dyDescent="0.25">
      <c r="A21" s="23" t="s">
        <v>49</v>
      </c>
      <c r="B21" s="17" t="s">
        <v>32</v>
      </c>
      <c r="C21" s="18">
        <v>3596171</v>
      </c>
      <c r="D21" s="18"/>
      <c r="E21" s="19"/>
      <c r="F21" s="20"/>
      <c r="G21" s="20">
        <v>3596171</v>
      </c>
      <c r="H21" s="20"/>
      <c r="I21" s="20"/>
      <c r="J21" s="20">
        <v>3596171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3596171</v>
      </c>
      <c r="X21" s="20"/>
      <c r="Y21" s="20">
        <v>3596171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>
        <v>7971013</v>
      </c>
      <c r="D23" s="18"/>
      <c r="E23" s="19"/>
      <c r="F23" s="20"/>
      <c r="G23" s="20">
        <v>7971013</v>
      </c>
      <c r="H23" s="20"/>
      <c r="I23" s="20"/>
      <c r="J23" s="20">
        <v>7971013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>
        <v>198100</v>
      </c>
      <c r="V23" s="20">
        <v>198100</v>
      </c>
      <c r="W23" s="20">
        <v>8169113</v>
      </c>
      <c r="X23" s="20"/>
      <c r="Y23" s="20">
        <v>8169113</v>
      </c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5523344995</v>
      </c>
      <c r="D25" s="29">
        <f t="shared" ref="D25:Y25" si="1">SUM(D15:D24)</f>
        <v>0</v>
      </c>
      <c r="E25" s="35">
        <f t="shared" si="1"/>
        <v>5849561530</v>
      </c>
      <c r="F25" s="36">
        <f t="shared" si="1"/>
        <v>5868711310</v>
      </c>
      <c r="G25" s="36">
        <f t="shared" si="1"/>
        <v>5500786839</v>
      </c>
      <c r="H25" s="36">
        <f t="shared" si="1"/>
        <v>54284414</v>
      </c>
      <c r="I25" s="36">
        <f t="shared" si="1"/>
        <v>64940755</v>
      </c>
      <c r="J25" s="36">
        <f t="shared" si="1"/>
        <v>5620012008</v>
      </c>
      <c r="K25" s="36">
        <f t="shared" si="1"/>
        <v>20932161</v>
      </c>
      <c r="L25" s="36">
        <f t="shared" si="1"/>
        <v>13817629</v>
      </c>
      <c r="M25" s="36">
        <f t="shared" si="1"/>
        <v>49313612</v>
      </c>
      <c r="N25" s="36">
        <f t="shared" si="1"/>
        <v>84063402</v>
      </c>
      <c r="O25" s="36">
        <f t="shared" si="1"/>
        <v>-3205878</v>
      </c>
      <c r="P25" s="36">
        <f t="shared" si="1"/>
        <v>31743262</v>
      </c>
      <c r="Q25" s="36">
        <f t="shared" si="1"/>
        <v>26720358</v>
      </c>
      <c r="R25" s="36">
        <f t="shared" si="1"/>
        <v>55257742</v>
      </c>
      <c r="S25" s="36">
        <f t="shared" si="1"/>
        <v>24777151</v>
      </c>
      <c r="T25" s="36">
        <f t="shared" si="1"/>
        <v>32858695</v>
      </c>
      <c r="U25" s="36">
        <f t="shared" si="1"/>
        <v>74545096</v>
      </c>
      <c r="V25" s="36">
        <f t="shared" si="1"/>
        <v>132180942</v>
      </c>
      <c r="W25" s="36">
        <f t="shared" si="1"/>
        <v>5891514094</v>
      </c>
      <c r="X25" s="36">
        <f t="shared" si="1"/>
        <v>5868711310</v>
      </c>
      <c r="Y25" s="36">
        <f t="shared" si="1"/>
        <v>22802784</v>
      </c>
      <c r="Z25" s="37">
        <f>+IF(X25&lt;&gt;0,+(Y25/X25)*100,0)</f>
        <v>0.3885484017785158</v>
      </c>
      <c r="AA25" s="38">
        <f>SUM(AA15:AA24)</f>
        <v>5868711310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2367904127</v>
      </c>
      <c r="D26" s="29">
        <f>+D13+D25</f>
        <v>0</v>
      </c>
      <c r="E26" s="30">
        <f t="shared" si="2"/>
        <v>5339557585</v>
      </c>
      <c r="F26" s="31">
        <f t="shared" si="2"/>
        <v>5332390947</v>
      </c>
      <c r="G26" s="31">
        <f t="shared" si="2"/>
        <v>2428854631</v>
      </c>
      <c r="H26" s="31">
        <f t="shared" si="2"/>
        <v>17126061</v>
      </c>
      <c r="I26" s="31">
        <f t="shared" si="2"/>
        <v>-14672846</v>
      </c>
      <c r="J26" s="31">
        <f t="shared" si="2"/>
        <v>2431307846</v>
      </c>
      <c r="K26" s="31">
        <f t="shared" si="2"/>
        <v>-31907975</v>
      </c>
      <c r="L26" s="31">
        <f t="shared" si="2"/>
        <v>145033847</v>
      </c>
      <c r="M26" s="31">
        <f t="shared" si="2"/>
        <v>90726739</v>
      </c>
      <c r="N26" s="31">
        <f t="shared" si="2"/>
        <v>203852611</v>
      </c>
      <c r="O26" s="31">
        <f t="shared" si="2"/>
        <v>-8250242</v>
      </c>
      <c r="P26" s="31">
        <f t="shared" si="2"/>
        <v>-9666531</v>
      </c>
      <c r="Q26" s="31">
        <f t="shared" si="2"/>
        <v>43194622</v>
      </c>
      <c r="R26" s="31">
        <f t="shared" si="2"/>
        <v>25277849</v>
      </c>
      <c r="S26" s="31">
        <f t="shared" si="2"/>
        <v>-20633712</v>
      </c>
      <c r="T26" s="31">
        <f t="shared" si="2"/>
        <v>-23583843</v>
      </c>
      <c r="U26" s="31">
        <f t="shared" si="2"/>
        <v>10885655</v>
      </c>
      <c r="V26" s="31">
        <f t="shared" si="2"/>
        <v>-33331900</v>
      </c>
      <c r="W26" s="31">
        <f t="shared" si="2"/>
        <v>2627106406</v>
      </c>
      <c r="X26" s="31">
        <f t="shared" si="2"/>
        <v>5332390947</v>
      </c>
      <c r="Y26" s="31">
        <f t="shared" si="2"/>
        <v>-2705284541</v>
      </c>
      <c r="Z26" s="32">
        <f>+IF(X26&lt;&gt;0,+(Y26/X26)*100,0)</f>
        <v>-50.733049543600913</v>
      </c>
      <c r="AA26" s="33">
        <f>+AA13+AA25</f>
        <v>5332390947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132553226</v>
      </c>
      <c r="D32" s="18"/>
      <c r="E32" s="19"/>
      <c r="F32" s="20">
        <v>4607471</v>
      </c>
      <c r="G32" s="20">
        <v>42102135</v>
      </c>
      <c r="H32" s="20">
        <v>23809593</v>
      </c>
      <c r="I32" s="20">
        <v>1880489</v>
      </c>
      <c r="J32" s="20">
        <v>67792217</v>
      </c>
      <c r="K32" s="20">
        <v>-7834301</v>
      </c>
      <c r="L32" s="20">
        <v>-2317384</v>
      </c>
      <c r="M32" s="20">
        <v>1011497</v>
      </c>
      <c r="N32" s="20">
        <v>-9140188</v>
      </c>
      <c r="O32" s="20">
        <v>-149501</v>
      </c>
      <c r="P32" s="20">
        <v>-237624</v>
      </c>
      <c r="Q32" s="20">
        <v>2670433</v>
      </c>
      <c r="R32" s="20">
        <v>2283308</v>
      </c>
      <c r="S32" s="20">
        <v>1113558</v>
      </c>
      <c r="T32" s="20">
        <v>3095188</v>
      </c>
      <c r="U32" s="20">
        <v>42530832</v>
      </c>
      <c r="V32" s="20">
        <v>46739578</v>
      </c>
      <c r="W32" s="20">
        <v>107674915</v>
      </c>
      <c r="X32" s="20">
        <v>4607471</v>
      </c>
      <c r="Y32" s="20">
        <v>103067444</v>
      </c>
      <c r="Z32" s="21">
        <v>2236.9634882129481</v>
      </c>
      <c r="AA32" s="22">
        <v>4607471</v>
      </c>
    </row>
    <row r="33" spans="1:27" x14ac:dyDescent="0.25">
      <c r="A33" s="23" t="s">
        <v>60</v>
      </c>
      <c r="B33" s="17" t="s">
        <v>32</v>
      </c>
      <c r="C33" s="18">
        <v>125226990</v>
      </c>
      <c r="D33" s="18"/>
      <c r="E33" s="19">
        <v>14106643</v>
      </c>
      <c r="F33" s="20">
        <v>14106643</v>
      </c>
      <c r="G33" s="20">
        <v>284682549</v>
      </c>
      <c r="H33" s="20">
        <v>5690441</v>
      </c>
      <c r="I33" s="20"/>
      <c r="J33" s="20">
        <v>290372990</v>
      </c>
      <c r="K33" s="20">
        <v>-143142826</v>
      </c>
      <c r="L33" s="20">
        <v>283665965</v>
      </c>
      <c r="M33" s="20">
        <v>95320193</v>
      </c>
      <c r="N33" s="20">
        <v>235843332</v>
      </c>
      <c r="O33" s="20">
        <v>-12506113</v>
      </c>
      <c r="P33" s="20">
        <v>-528050</v>
      </c>
      <c r="Q33" s="20">
        <v>68257805</v>
      </c>
      <c r="R33" s="20">
        <v>55223642</v>
      </c>
      <c r="S33" s="20">
        <v>-5416814</v>
      </c>
      <c r="T33" s="20">
        <v>-4344852</v>
      </c>
      <c r="U33" s="20">
        <v>-9544506</v>
      </c>
      <c r="V33" s="20">
        <v>-19306172</v>
      </c>
      <c r="W33" s="20">
        <v>562133792</v>
      </c>
      <c r="X33" s="20">
        <v>14106643</v>
      </c>
      <c r="Y33" s="20">
        <v>548027149</v>
      </c>
      <c r="Z33" s="21">
        <v>3884.8870634920017</v>
      </c>
      <c r="AA33" s="22">
        <v>14106643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24429862</v>
      </c>
      <c r="D35" s="18"/>
      <c r="E35" s="19">
        <v>6785274</v>
      </c>
      <c r="F35" s="20">
        <v>5710970</v>
      </c>
      <c r="G35" s="20">
        <v>22839192</v>
      </c>
      <c r="H35" s="20">
        <v>1732948</v>
      </c>
      <c r="I35" s="20">
        <v>111239</v>
      </c>
      <c r="J35" s="20">
        <v>24683379</v>
      </c>
      <c r="K35" s="20">
        <v>165817</v>
      </c>
      <c r="L35" s="20">
        <v>-816287</v>
      </c>
      <c r="M35" s="20">
        <v>225480</v>
      </c>
      <c r="N35" s="20">
        <v>-424990</v>
      </c>
      <c r="O35" s="20">
        <v>265537</v>
      </c>
      <c r="P35" s="20">
        <v>373082</v>
      </c>
      <c r="Q35" s="20">
        <v>502329</v>
      </c>
      <c r="R35" s="20">
        <v>1140948</v>
      </c>
      <c r="S35" s="20">
        <v>60770</v>
      </c>
      <c r="T35" s="20">
        <v>218678</v>
      </c>
      <c r="U35" s="20">
        <v>-211920</v>
      </c>
      <c r="V35" s="20">
        <v>67528</v>
      </c>
      <c r="W35" s="20">
        <v>25466865</v>
      </c>
      <c r="X35" s="20">
        <v>5710970</v>
      </c>
      <c r="Y35" s="20">
        <v>19755895</v>
      </c>
      <c r="Z35" s="21">
        <v>345.92888773710945</v>
      </c>
      <c r="AA35" s="22">
        <v>5710970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282210078</v>
      </c>
      <c r="D37" s="29">
        <f t="shared" ref="D37:Y37" si="3">SUM(D29:D36)</f>
        <v>0</v>
      </c>
      <c r="E37" s="30">
        <f t="shared" si="3"/>
        <v>20891917</v>
      </c>
      <c r="F37" s="31">
        <f t="shared" si="3"/>
        <v>24425084</v>
      </c>
      <c r="G37" s="31">
        <f t="shared" si="3"/>
        <v>349623876</v>
      </c>
      <c r="H37" s="31">
        <f t="shared" si="3"/>
        <v>31232982</v>
      </c>
      <c r="I37" s="31">
        <f t="shared" si="3"/>
        <v>1991728</v>
      </c>
      <c r="J37" s="31">
        <f t="shared" si="3"/>
        <v>382848586</v>
      </c>
      <c r="K37" s="31">
        <f t="shared" si="3"/>
        <v>-150811310</v>
      </c>
      <c r="L37" s="31">
        <f t="shared" si="3"/>
        <v>280532294</v>
      </c>
      <c r="M37" s="31">
        <f t="shared" si="3"/>
        <v>96557170</v>
      </c>
      <c r="N37" s="31">
        <f t="shared" si="3"/>
        <v>226278154</v>
      </c>
      <c r="O37" s="31">
        <f t="shared" si="3"/>
        <v>-12390077</v>
      </c>
      <c r="P37" s="31">
        <f t="shared" si="3"/>
        <v>-392592</v>
      </c>
      <c r="Q37" s="31">
        <f t="shared" si="3"/>
        <v>71430567</v>
      </c>
      <c r="R37" s="31">
        <f t="shared" si="3"/>
        <v>58647898</v>
      </c>
      <c r="S37" s="31">
        <f t="shared" si="3"/>
        <v>-4242486</v>
      </c>
      <c r="T37" s="31">
        <f t="shared" si="3"/>
        <v>-1030986</v>
      </c>
      <c r="U37" s="31">
        <f t="shared" si="3"/>
        <v>32774406</v>
      </c>
      <c r="V37" s="31">
        <f t="shared" si="3"/>
        <v>27500934</v>
      </c>
      <c r="W37" s="31">
        <f t="shared" si="3"/>
        <v>695275572</v>
      </c>
      <c r="X37" s="31">
        <f t="shared" si="3"/>
        <v>24425084</v>
      </c>
      <c r="Y37" s="31">
        <f t="shared" si="3"/>
        <v>670850488</v>
      </c>
      <c r="Z37" s="32">
        <f>+IF(X37&lt;&gt;0,+(Y37/X37)*100,0)</f>
        <v>2746.5636883787179</v>
      </c>
      <c r="AA37" s="33">
        <f>SUM(AA29:AA36)</f>
        <v>24425084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282210078</v>
      </c>
      <c r="D44" s="29">
        <f>+D37+D43</f>
        <v>0</v>
      </c>
      <c r="E44" s="30">
        <f t="shared" si="5"/>
        <v>20891917</v>
      </c>
      <c r="F44" s="31">
        <f t="shared" si="5"/>
        <v>24425084</v>
      </c>
      <c r="G44" s="31">
        <f t="shared" si="5"/>
        <v>349623876</v>
      </c>
      <c r="H44" s="31">
        <f t="shared" si="5"/>
        <v>31232982</v>
      </c>
      <c r="I44" s="31">
        <f t="shared" si="5"/>
        <v>1991728</v>
      </c>
      <c r="J44" s="31">
        <f t="shared" si="5"/>
        <v>382848586</v>
      </c>
      <c r="K44" s="31">
        <f t="shared" si="5"/>
        <v>-150811310</v>
      </c>
      <c r="L44" s="31">
        <f t="shared" si="5"/>
        <v>280532294</v>
      </c>
      <c r="M44" s="31">
        <f t="shared" si="5"/>
        <v>96557170</v>
      </c>
      <c r="N44" s="31">
        <f t="shared" si="5"/>
        <v>226278154</v>
      </c>
      <c r="O44" s="31">
        <f t="shared" si="5"/>
        <v>-12390077</v>
      </c>
      <c r="P44" s="31">
        <f t="shared" si="5"/>
        <v>-392592</v>
      </c>
      <c r="Q44" s="31">
        <f t="shared" si="5"/>
        <v>71430567</v>
      </c>
      <c r="R44" s="31">
        <f t="shared" si="5"/>
        <v>58647898</v>
      </c>
      <c r="S44" s="31">
        <f t="shared" si="5"/>
        <v>-4242486</v>
      </c>
      <c r="T44" s="31">
        <f t="shared" si="5"/>
        <v>-1030986</v>
      </c>
      <c r="U44" s="31">
        <f t="shared" si="5"/>
        <v>32774406</v>
      </c>
      <c r="V44" s="31">
        <f t="shared" si="5"/>
        <v>27500934</v>
      </c>
      <c r="W44" s="31">
        <f t="shared" si="5"/>
        <v>695275572</v>
      </c>
      <c r="X44" s="31">
        <f t="shared" si="5"/>
        <v>24425084</v>
      </c>
      <c r="Y44" s="31">
        <f t="shared" si="5"/>
        <v>670850488</v>
      </c>
      <c r="Z44" s="32">
        <f>+IF(X44&lt;&gt;0,+(Y44/X44)*100,0)</f>
        <v>2746.5636883787179</v>
      </c>
      <c r="AA44" s="33">
        <f>+AA37+AA43</f>
        <v>24425084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2085694049</v>
      </c>
      <c r="D45" s="42">
        <f t="shared" si="6"/>
        <v>0</v>
      </c>
      <c r="E45" s="43">
        <f t="shared" si="6"/>
        <v>5318665668</v>
      </c>
      <c r="F45" s="44">
        <f t="shared" si="6"/>
        <v>5307965863</v>
      </c>
      <c r="G45" s="44">
        <f t="shared" si="6"/>
        <v>2079230755</v>
      </c>
      <c r="H45" s="44">
        <f t="shared" si="6"/>
        <v>-14106921</v>
      </c>
      <c r="I45" s="44">
        <f t="shared" si="6"/>
        <v>-16664574</v>
      </c>
      <c r="J45" s="44">
        <f t="shared" si="6"/>
        <v>2048459260</v>
      </c>
      <c r="K45" s="44">
        <f t="shared" si="6"/>
        <v>118903335</v>
      </c>
      <c r="L45" s="44">
        <f t="shared" si="6"/>
        <v>-135498447</v>
      </c>
      <c r="M45" s="44">
        <f t="shared" si="6"/>
        <v>-5830431</v>
      </c>
      <c r="N45" s="44">
        <f t="shared" si="6"/>
        <v>-22425543</v>
      </c>
      <c r="O45" s="44">
        <f t="shared" si="6"/>
        <v>4139835</v>
      </c>
      <c r="P45" s="44">
        <f t="shared" si="6"/>
        <v>-9273939</v>
      </c>
      <c r="Q45" s="44">
        <f t="shared" si="6"/>
        <v>-28235945</v>
      </c>
      <c r="R45" s="44">
        <f t="shared" si="6"/>
        <v>-33370049</v>
      </c>
      <c r="S45" s="44">
        <f t="shared" si="6"/>
        <v>-16391226</v>
      </c>
      <c r="T45" s="44">
        <f t="shared" si="6"/>
        <v>-22552857</v>
      </c>
      <c r="U45" s="44">
        <f t="shared" si="6"/>
        <v>-21888751</v>
      </c>
      <c r="V45" s="44">
        <f t="shared" si="6"/>
        <v>-60832834</v>
      </c>
      <c r="W45" s="44">
        <f t="shared" si="6"/>
        <v>1931830834</v>
      </c>
      <c r="X45" s="44">
        <f t="shared" si="6"/>
        <v>5307965863</v>
      </c>
      <c r="Y45" s="44">
        <f t="shared" si="6"/>
        <v>-3376135029</v>
      </c>
      <c r="Z45" s="45">
        <f>+IF(X45&lt;&gt;0,+(Y45/X45)*100,0)</f>
        <v>-63.605062958936365</v>
      </c>
      <c r="AA45" s="46">
        <f>+AA26-AA44</f>
        <v>5307965863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993817198</v>
      </c>
      <c r="D47" s="18"/>
      <c r="E47" s="19">
        <v>-180918923</v>
      </c>
      <c r="F47" s="20">
        <v>-191618729</v>
      </c>
      <c r="G47" s="20">
        <v>885513294</v>
      </c>
      <c r="H47" s="20">
        <v>87931086</v>
      </c>
      <c r="I47" s="20">
        <v>-13780869</v>
      </c>
      <c r="J47" s="20">
        <v>959663511</v>
      </c>
      <c r="K47" s="20">
        <v>113646490</v>
      </c>
      <c r="L47" s="20">
        <v>-136499055</v>
      </c>
      <c r="M47" s="20">
        <v>-596105</v>
      </c>
      <c r="N47" s="20">
        <v>-23448670</v>
      </c>
      <c r="O47" s="20">
        <v>-1473482</v>
      </c>
      <c r="P47" s="20">
        <v>-10327410</v>
      </c>
      <c r="Q47" s="20">
        <v>-36353599</v>
      </c>
      <c r="R47" s="20">
        <v>-48154491</v>
      </c>
      <c r="S47" s="20">
        <v>-11740685</v>
      </c>
      <c r="T47" s="20">
        <v>-22379188</v>
      </c>
      <c r="U47" s="20">
        <v>-19804084</v>
      </c>
      <c r="V47" s="20">
        <v>-53923957</v>
      </c>
      <c r="W47" s="20">
        <v>834136393</v>
      </c>
      <c r="X47" s="20">
        <v>-191618729</v>
      </c>
      <c r="Y47" s="20">
        <v>1025755122</v>
      </c>
      <c r="Z47" s="47">
        <v>-535.31047166062763</v>
      </c>
      <c r="AA47" s="22">
        <v>-191618729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993817198</v>
      </c>
      <c r="D50" s="50">
        <f t="shared" ref="D50:Y50" si="7">SUM(D47:D49)</f>
        <v>0</v>
      </c>
      <c r="E50" s="51">
        <f t="shared" si="7"/>
        <v>-180918923</v>
      </c>
      <c r="F50" s="52">
        <f t="shared" si="7"/>
        <v>-191618729</v>
      </c>
      <c r="G50" s="52">
        <f t="shared" si="7"/>
        <v>885513294</v>
      </c>
      <c r="H50" s="52">
        <f t="shared" si="7"/>
        <v>87931086</v>
      </c>
      <c r="I50" s="52">
        <f t="shared" si="7"/>
        <v>-13780869</v>
      </c>
      <c r="J50" s="52">
        <f t="shared" si="7"/>
        <v>959663511</v>
      </c>
      <c r="K50" s="52">
        <f t="shared" si="7"/>
        <v>113646490</v>
      </c>
      <c r="L50" s="52">
        <f t="shared" si="7"/>
        <v>-136499055</v>
      </c>
      <c r="M50" s="52">
        <f t="shared" si="7"/>
        <v>-596105</v>
      </c>
      <c r="N50" s="52">
        <f t="shared" si="7"/>
        <v>-23448670</v>
      </c>
      <c r="O50" s="52">
        <f t="shared" si="7"/>
        <v>-1473482</v>
      </c>
      <c r="P50" s="52">
        <f t="shared" si="7"/>
        <v>-10327410</v>
      </c>
      <c r="Q50" s="52">
        <f t="shared" si="7"/>
        <v>-36353599</v>
      </c>
      <c r="R50" s="52">
        <f t="shared" si="7"/>
        <v>-48154491</v>
      </c>
      <c r="S50" s="52">
        <f t="shared" si="7"/>
        <v>-11740685</v>
      </c>
      <c r="T50" s="52">
        <f t="shared" si="7"/>
        <v>-22379188</v>
      </c>
      <c r="U50" s="52">
        <f t="shared" si="7"/>
        <v>-19804084</v>
      </c>
      <c r="V50" s="52">
        <f t="shared" si="7"/>
        <v>-53923957</v>
      </c>
      <c r="W50" s="52">
        <f t="shared" si="7"/>
        <v>834136393</v>
      </c>
      <c r="X50" s="52">
        <f t="shared" si="7"/>
        <v>-191618729</v>
      </c>
      <c r="Y50" s="52">
        <f t="shared" si="7"/>
        <v>1025755122</v>
      </c>
      <c r="Z50" s="53">
        <f>+IF(X50&lt;&gt;0,+(Y50/X50)*100,0)</f>
        <v>-535.31047166062763</v>
      </c>
      <c r="AA50" s="54">
        <f>SUM(AA47:AA49)</f>
        <v>-191618729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-3031569737</v>
      </c>
      <c r="D6" s="18"/>
      <c r="E6" s="19">
        <v>2826088756</v>
      </c>
      <c r="F6" s="20">
        <v>-336273671</v>
      </c>
      <c r="G6" s="20">
        <v>-3187553445</v>
      </c>
      <c r="H6" s="20">
        <v>-56039996</v>
      </c>
      <c r="I6" s="20">
        <v>-75077690</v>
      </c>
      <c r="J6" s="20">
        <v>-3318671131</v>
      </c>
      <c r="K6" s="20">
        <v>-76205664</v>
      </c>
      <c r="L6" s="20">
        <v>121712870</v>
      </c>
      <c r="M6" s="20">
        <v>48725976</v>
      </c>
      <c r="N6" s="20">
        <v>94233182</v>
      </c>
      <c r="O6" s="20">
        <v>-8905051</v>
      </c>
      <c r="P6" s="20">
        <v>-64172892</v>
      </c>
      <c r="Q6" s="20">
        <v>298829638</v>
      </c>
      <c r="R6" s="20">
        <v>225751695</v>
      </c>
      <c r="S6" s="20">
        <v>-37214090</v>
      </c>
      <c r="T6" s="20">
        <v>-57512669</v>
      </c>
      <c r="U6" s="20">
        <v>-81720346</v>
      </c>
      <c r="V6" s="20">
        <v>-176447105</v>
      </c>
      <c r="W6" s="20">
        <v>-3175133359</v>
      </c>
      <c r="X6" s="20">
        <v>-336273671</v>
      </c>
      <c r="Y6" s="20">
        <v>-2838859688</v>
      </c>
      <c r="Z6" s="21">
        <v>844.21110923073127</v>
      </c>
      <c r="AA6" s="22">
        <v>-336273671</v>
      </c>
    </row>
    <row r="7" spans="1:27" x14ac:dyDescent="0.25">
      <c r="A7" s="23" t="s">
        <v>35</v>
      </c>
      <c r="B7" s="17" t="s">
        <v>32</v>
      </c>
      <c r="C7" s="18">
        <v>11079439355</v>
      </c>
      <c r="D7" s="18"/>
      <c r="E7" s="19">
        <v>331421666</v>
      </c>
      <c r="F7" s="20">
        <v>7626262396</v>
      </c>
      <c r="G7" s="20">
        <v>2524784460</v>
      </c>
      <c r="H7" s="20">
        <v>-512635634</v>
      </c>
      <c r="I7" s="20">
        <v>113387866</v>
      </c>
      <c r="J7" s="20">
        <v>2125536692</v>
      </c>
      <c r="K7" s="20">
        <v>123709562</v>
      </c>
      <c r="L7" s="20">
        <v>188604126</v>
      </c>
      <c r="M7" s="20">
        <v>115411671</v>
      </c>
      <c r="N7" s="20">
        <v>427725359</v>
      </c>
      <c r="O7" s="20">
        <v>40777082</v>
      </c>
      <c r="P7" s="20">
        <v>284941073</v>
      </c>
      <c r="Q7" s="20">
        <v>220634609</v>
      </c>
      <c r="R7" s="20">
        <v>546352764</v>
      </c>
      <c r="S7" s="20">
        <v>308665702</v>
      </c>
      <c r="T7" s="20">
        <v>317808576</v>
      </c>
      <c r="U7" s="20">
        <v>414936439</v>
      </c>
      <c r="V7" s="20">
        <v>1041410717</v>
      </c>
      <c r="W7" s="20">
        <v>4141025532</v>
      </c>
      <c r="X7" s="20">
        <v>7626262396</v>
      </c>
      <c r="Y7" s="20">
        <v>-3485236864</v>
      </c>
      <c r="Z7" s="21">
        <v>-45.70045827203662</v>
      </c>
      <c r="AA7" s="22">
        <v>7626262396</v>
      </c>
    </row>
    <row r="8" spans="1:27" x14ac:dyDescent="0.25">
      <c r="A8" s="23" t="s">
        <v>36</v>
      </c>
      <c r="B8" s="17" t="s">
        <v>32</v>
      </c>
      <c r="C8" s="18">
        <v>582628</v>
      </c>
      <c r="D8" s="18"/>
      <c r="E8" s="19">
        <v>620648421</v>
      </c>
      <c r="F8" s="20">
        <v>56422099</v>
      </c>
      <c r="G8" s="20">
        <v>1296874</v>
      </c>
      <c r="H8" s="20">
        <v>9570386986</v>
      </c>
      <c r="I8" s="20">
        <v>75998877</v>
      </c>
      <c r="J8" s="20">
        <v>9647682737</v>
      </c>
      <c r="K8" s="20">
        <v>258819266</v>
      </c>
      <c r="L8" s="20">
        <v>374877957</v>
      </c>
      <c r="M8" s="20">
        <v>-10340128144</v>
      </c>
      <c r="N8" s="20">
        <v>-9706430921</v>
      </c>
      <c r="O8" s="20">
        <v>10928565074</v>
      </c>
      <c r="P8" s="20">
        <v>1758942</v>
      </c>
      <c r="Q8" s="20">
        <v>1862397</v>
      </c>
      <c r="R8" s="20">
        <v>10932186413</v>
      </c>
      <c r="S8" s="20">
        <v>1770483</v>
      </c>
      <c r="T8" s="20">
        <v>1822048</v>
      </c>
      <c r="U8" s="20">
        <v>65769703</v>
      </c>
      <c r="V8" s="20">
        <v>69362234</v>
      </c>
      <c r="W8" s="20">
        <v>10942800463</v>
      </c>
      <c r="X8" s="20">
        <v>56422099</v>
      </c>
      <c r="Y8" s="20">
        <v>10886378364</v>
      </c>
      <c r="Z8" s="21">
        <v>19294.529195023388</v>
      </c>
      <c r="AA8" s="22">
        <v>56422099</v>
      </c>
    </row>
    <row r="9" spans="1:27" x14ac:dyDescent="0.25">
      <c r="A9" s="23" t="s">
        <v>37</v>
      </c>
      <c r="B9" s="17" t="s">
        <v>32</v>
      </c>
      <c r="C9" s="18">
        <v>10642668</v>
      </c>
      <c r="D9" s="18"/>
      <c r="E9" s="19"/>
      <c r="F9" s="20"/>
      <c r="G9" s="20">
        <v>-158380</v>
      </c>
      <c r="H9" s="20">
        <v>-123840</v>
      </c>
      <c r="I9" s="20">
        <v>-127095</v>
      </c>
      <c r="J9" s="20">
        <v>-409315</v>
      </c>
      <c r="K9" s="20">
        <v>-79523</v>
      </c>
      <c r="L9" s="20">
        <v>-57577</v>
      </c>
      <c r="M9" s="20">
        <v>-113787</v>
      </c>
      <c r="N9" s="20">
        <v>-250887</v>
      </c>
      <c r="O9" s="20">
        <v>-8775</v>
      </c>
      <c r="P9" s="20">
        <v>-98555</v>
      </c>
      <c r="Q9" s="20">
        <v>-173289</v>
      </c>
      <c r="R9" s="20">
        <v>-280619</v>
      </c>
      <c r="S9" s="20"/>
      <c r="T9" s="20"/>
      <c r="U9" s="20"/>
      <c r="V9" s="20"/>
      <c r="W9" s="20">
        <v>-940821</v>
      </c>
      <c r="X9" s="20"/>
      <c r="Y9" s="20">
        <v>-940821</v>
      </c>
      <c r="Z9" s="21"/>
      <c r="AA9" s="22"/>
    </row>
    <row r="10" spans="1:27" x14ac:dyDescent="0.25">
      <c r="A10" s="23" t="s">
        <v>38</v>
      </c>
      <c r="B10" s="17" t="s">
        <v>32</v>
      </c>
      <c r="C10" s="18">
        <v>145241683</v>
      </c>
      <c r="D10" s="18"/>
      <c r="E10" s="19">
        <v>687120714</v>
      </c>
      <c r="F10" s="20">
        <v>311182187</v>
      </c>
      <c r="G10" s="20">
        <v>45275676</v>
      </c>
      <c r="H10" s="20">
        <v>-206002892</v>
      </c>
      <c r="I10" s="20">
        <v>290902292</v>
      </c>
      <c r="J10" s="20">
        <v>130175076</v>
      </c>
      <c r="K10" s="20">
        <v>46567611</v>
      </c>
      <c r="L10" s="20">
        <v>56248474</v>
      </c>
      <c r="M10" s="20">
        <v>90960839</v>
      </c>
      <c r="N10" s="20">
        <v>193776924</v>
      </c>
      <c r="O10" s="20">
        <v>22797040</v>
      </c>
      <c r="P10" s="20">
        <v>52789651</v>
      </c>
      <c r="Q10" s="20">
        <v>100129879</v>
      </c>
      <c r="R10" s="20">
        <v>175716570</v>
      </c>
      <c r="S10" s="20">
        <v>13700310</v>
      </c>
      <c r="T10" s="20">
        <v>44529566</v>
      </c>
      <c r="U10" s="20">
        <v>7864369</v>
      </c>
      <c r="V10" s="20">
        <v>66094245</v>
      </c>
      <c r="W10" s="20">
        <v>565762815</v>
      </c>
      <c r="X10" s="20">
        <v>311182187</v>
      </c>
      <c r="Y10" s="20">
        <v>254580628</v>
      </c>
      <c r="Z10" s="21">
        <v>81.810797222785752</v>
      </c>
      <c r="AA10" s="22">
        <v>311182187</v>
      </c>
    </row>
    <row r="11" spans="1:27" x14ac:dyDescent="0.25">
      <c r="A11" s="23" t="s">
        <v>39</v>
      </c>
      <c r="B11" s="17" t="s">
        <v>32</v>
      </c>
      <c r="C11" s="18">
        <v>2756524106</v>
      </c>
      <c r="D11" s="18"/>
      <c r="E11" s="19">
        <v>339972826</v>
      </c>
      <c r="F11" s="20">
        <v>1102988440</v>
      </c>
      <c r="G11" s="24">
        <v>1213068592</v>
      </c>
      <c r="H11" s="24">
        <v>422770863</v>
      </c>
      <c r="I11" s="24">
        <v>1106542698</v>
      </c>
      <c r="J11" s="20">
        <v>2742382153</v>
      </c>
      <c r="K11" s="24">
        <v>12022000</v>
      </c>
      <c r="L11" s="24">
        <v>8806280</v>
      </c>
      <c r="M11" s="20">
        <v>16245151</v>
      </c>
      <c r="N11" s="24">
        <v>37073431</v>
      </c>
      <c r="O11" s="24">
        <v>-8605256</v>
      </c>
      <c r="P11" s="24">
        <v>17922027</v>
      </c>
      <c r="Q11" s="20">
        <v>31016477</v>
      </c>
      <c r="R11" s="24">
        <v>40333248</v>
      </c>
      <c r="S11" s="24">
        <v>7331129</v>
      </c>
      <c r="T11" s="20">
        <v>12671553</v>
      </c>
      <c r="U11" s="24">
        <v>21830225</v>
      </c>
      <c r="V11" s="24">
        <v>41832907</v>
      </c>
      <c r="W11" s="24">
        <v>2861621739</v>
      </c>
      <c r="X11" s="20">
        <v>1102988440</v>
      </c>
      <c r="Y11" s="24">
        <v>1758633299</v>
      </c>
      <c r="Z11" s="25">
        <v>159.44258663309293</v>
      </c>
      <c r="AA11" s="26">
        <v>1102988440</v>
      </c>
    </row>
    <row r="12" spans="1:27" x14ac:dyDescent="0.25">
      <c r="A12" s="23" t="s">
        <v>40</v>
      </c>
      <c r="B12" s="17" t="s">
        <v>32</v>
      </c>
      <c r="C12" s="18">
        <v>-3874646</v>
      </c>
      <c r="D12" s="18"/>
      <c r="E12" s="19">
        <v>-5916203</v>
      </c>
      <c r="F12" s="20">
        <v>-5916203</v>
      </c>
      <c r="G12" s="20">
        <v>-5935668</v>
      </c>
      <c r="H12" s="20"/>
      <c r="I12" s="20"/>
      <c r="J12" s="20">
        <v>-5935668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-5935668</v>
      </c>
      <c r="X12" s="20">
        <v>-5916203</v>
      </c>
      <c r="Y12" s="20">
        <v>-19465</v>
      </c>
      <c r="Z12" s="21">
        <v>0.32901169888862841</v>
      </c>
      <c r="AA12" s="22">
        <v>-5916203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10956986057</v>
      </c>
      <c r="D13" s="29">
        <f>SUM(D6:D12)</f>
        <v>0</v>
      </c>
      <c r="E13" s="30">
        <f t="shared" si="0"/>
        <v>4799336180</v>
      </c>
      <c r="F13" s="31">
        <f t="shared" si="0"/>
        <v>8754665248</v>
      </c>
      <c r="G13" s="31">
        <f t="shared" si="0"/>
        <v>590778109</v>
      </c>
      <c r="H13" s="31">
        <f t="shared" si="0"/>
        <v>9218355487</v>
      </c>
      <c r="I13" s="31">
        <f t="shared" si="0"/>
        <v>1511626948</v>
      </c>
      <c r="J13" s="31">
        <f t="shared" si="0"/>
        <v>11320760544</v>
      </c>
      <c r="K13" s="31">
        <f t="shared" si="0"/>
        <v>364833252</v>
      </c>
      <c r="L13" s="31">
        <f t="shared" si="0"/>
        <v>750192130</v>
      </c>
      <c r="M13" s="31">
        <f t="shared" si="0"/>
        <v>-10068898294</v>
      </c>
      <c r="N13" s="31">
        <f t="shared" si="0"/>
        <v>-8953872912</v>
      </c>
      <c r="O13" s="31">
        <f t="shared" si="0"/>
        <v>10974620114</v>
      </c>
      <c r="P13" s="31">
        <f t="shared" si="0"/>
        <v>293140246</v>
      </c>
      <c r="Q13" s="31">
        <f t="shared" si="0"/>
        <v>652299711</v>
      </c>
      <c r="R13" s="31">
        <f t="shared" si="0"/>
        <v>11920060071</v>
      </c>
      <c r="S13" s="31">
        <f t="shared" si="0"/>
        <v>294253534</v>
      </c>
      <c r="T13" s="31">
        <f t="shared" si="0"/>
        <v>319319074</v>
      </c>
      <c r="U13" s="31">
        <f t="shared" si="0"/>
        <v>428680390</v>
      </c>
      <c r="V13" s="31">
        <f t="shared" si="0"/>
        <v>1042252998</v>
      </c>
      <c r="W13" s="31">
        <f t="shared" si="0"/>
        <v>15329200701</v>
      </c>
      <c r="X13" s="31">
        <f t="shared" si="0"/>
        <v>8754665248</v>
      </c>
      <c r="Y13" s="31">
        <f t="shared" si="0"/>
        <v>6574535453</v>
      </c>
      <c r="Z13" s="32">
        <f>+IF(X13&lt;&gt;0,+(Y13/X13)*100,0)</f>
        <v>75.097508205718668</v>
      </c>
      <c r="AA13" s="33">
        <f>SUM(AA6:AA12)</f>
        <v>8754665248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-1163</v>
      </c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25132163122</v>
      </c>
      <c r="D17" s="18"/>
      <c r="E17" s="19">
        <v>18127734410</v>
      </c>
      <c r="F17" s="20">
        <v>23597588668</v>
      </c>
      <c r="G17" s="24">
        <v>21291213982</v>
      </c>
      <c r="H17" s="24">
        <v>752834732</v>
      </c>
      <c r="I17" s="24">
        <v>3311906045</v>
      </c>
      <c r="J17" s="20">
        <v>25355954759</v>
      </c>
      <c r="K17" s="24">
        <v>66342784</v>
      </c>
      <c r="L17" s="24">
        <v>109072778</v>
      </c>
      <c r="M17" s="20">
        <v>246901717</v>
      </c>
      <c r="N17" s="24">
        <v>422317279</v>
      </c>
      <c r="O17" s="24">
        <v>-230103689</v>
      </c>
      <c r="P17" s="24">
        <v>104374091</v>
      </c>
      <c r="Q17" s="20">
        <v>36895538</v>
      </c>
      <c r="R17" s="24">
        <v>-88834060</v>
      </c>
      <c r="S17" s="24">
        <v>130138087</v>
      </c>
      <c r="T17" s="20">
        <v>187525001</v>
      </c>
      <c r="U17" s="24">
        <v>230244374</v>
      </c>
      <c r="V17" s="24">
        <v>547907462</v>
      </c>
      <c r="W17" s="24">
        <v>26237345440</v>
      </c>
      <c r="X17" s="20">
        <v>23597588668</v>
      </c>
      <c r="Y17" s="24">
        <v>2639756772</v>
      </c>
      <c r="Z17" s="25">
        <v>11.186553037852114</v>
      </c>
      <c r="AA17" s="26">
        <v>23597588668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131100</v>
      </c>
      <c r="D20" s="18"/>
      <c r="E20" s="19"/>
      <c r="F20" s="20"/>
      <c r="G20" s="20">
        <v>131100</v>
      </c>
      <c r="H20" s="20"/>
      <c r="I20" s="20"/>
      <c r="J20" s="20">
        <v>131100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131100</v>
      </c>
      <c r="X20" s="20"/>
      <c r="Y20" s="20">
        <v>131100</v>
      </c>
      <c r="Z20" s="21"/>
      <c r="AA20" s="22"/>
    </row>
    <row r="21" spans="1:27" x14ac:dyDescent="0.25">
      <c r="A21" s="23" t="s">
        <v>49</v>
      </c>
      <c r="B21" s="17" t="s">
        <v>32</v>
      </c>
      <c r="C21" s="18">
        <v>2945826</v>
      </c>
      <c r="D21" s="18"/>
      <c r="E21" s="19"/>
      <c r="F21" s="20">
        <v>-650350</v>
      </c>
      <c r="G21" s="20">
        <v>3596171</v>
      </c>
      <c r="H21" s="20"/>
      <c r="I21" s="20"/>
      <c r="J21" s="20">
        <v>3596171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3596171</v>
      </c>
      <c r="X21" s="20">
        <v>-650350</v>
      </c>
      <c r="Y21" s="20">
        <v>4246521</v>
      </c>
      <c r="Z21" s="21">
        <v>-652.95932959175832</v>
      </c>
      <c r="AA21" s="22">
        <v>-650350</v>
      </c>
    </row>
    <row r="22" spans="1:27" x14ac:dyDescent="0.25">
      <c r="A22" s="23" t="s">
        <v>35</v>
      </c>
      <c r="B22" s="17" t="s">
        <v>32</v>
      </c>
      <c r="C22" s="18">
        <v>33817061</v>
      </c>
      <c r="D22" s="18"/>
      <c r="E22" s="19"/>
      <c r="F22" s="20">
        <v>33817060</v>
      </c>
      <c r="G22" s="20"/>
      <c r="H22" s="20"/>
      <c r="I22" s="20">
        <v>33817062</v>
      </c>
      <c r="J22" s="20">
        <v>33817062</v>
      </c>
      <c r="K22" s="20"/>
      <c r="L22" s="20"/>
      <c r="M22" s="20"/>
      <c r="N22" s="20"/>
      <c r="O22" s="20"/>
      <c r="P22" s="20"/>
      <c r="Q22" s="20">
        <v>-33817062</v>
      </c>
      <c r="R22" s="20">
        <v>-33817062</v>
      </c>
      <c r="S22" s="20">
        <v>35388388</v>
      </c>
      <c r="T22" s="20"/>
      <c r="U22" s="20"/>
      <c r="V22" s="20">
        <v>35388388</v>
      </c>
      <c r="W22" s="20">
        <v>35388388</v>
      </c>
      <c r="X22" s="20">
        <v>33817060</v>
      </c>
      <c r="Y22" s="20">
        <v>1571328</v>
      </c>
      <c r="Z22" s="21">
        <v>4.6465541356936413</v>
      </c>
      <c r="AA22" s="22">
        <v>33817060</v>
      </c>
    </row>
    <row r="23" spans="1:27" x14ac:dyDescent="0.25">
      <c r="A23" s="23" t="s">
        <v>50</v>
      </c>
      <c r="B23" s="17" t="s">
        <v>32</v>
      </c>
      <c r="C23" s="18">
        <v>7971013</v>
      </c>
      <c r="D23" s="18"/>
      <c r="E23" s="19"/>
      <c r="F23" s="20"/>
      <c r="G23" s="20">
        <v>7971013</v>
      </c>
      <c r="H23" s="20"/>
      <c r="I23" s="20"/>
      <c r="J23" s="20">
        <v>7971013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>
        <v>198100</v>
      </c>
      <c r="V23" s="20">
        <v>198100</v>
      </c>
      <c r="W23" s="20">
        <v>8169113</v>
      </c>
      <c r="X23" s="20"/>
      <c r="Y23" s="20">
        <v>8169113</v>
      </c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25177026959</v>
      </c>
      <c r="D25" s="29">
        <f t="shared" ref="D25:Y25" si="1">SUM(D15:D24)</f>
        <v>0</v>
      </c>
      <c r="E25" s="35">
        <f t="shared" si="1"/>
        <v>18127734410</v>
      </c>
      <c r="F25" s="36">
        <f t="shared" si="1"/>
        <v>23630755378</v>
      </c>
      <c r="G25" s="36">
        <f t="shared" si="1"/>
        <v>21302912266</v>
      </c>
      <c r="H25" s="36">
        <f t="shared" si="1"/>
        <v>752834732</v>
      </c>
      <c r="I25" s="36">
        <f t="shared" si="1"/>
        <v>3345723107</v>
      </c>
      <c r="J25" s="36">
        <f t="shared" si="1"/>
        <v>25401470105</v>
      </c>
      <c r="K25" s="36">
        <f t="shared" si="1"/>
        <v>66342784</v>
      </c>
      <c r="L25" s="36">
        <f t="shared" si="1"/>
        <v>109072778</v>
      </c>
      <c r="M25" s="36">
        <f t="shared" si="1"/>
        <v>246901717</v>
      </c>
      <c r="N25" s="36">
        <f t="shared" si="1"/>
        <v>422317279</v>
      </c>
      <c r="O25" s="36">
        <f t="shared" si="1"/>
        <v>-230103689</v>
      </c>
      <c r="P25" s="36">
        <f t="shared" si="1"/>
        <v>104374091</v>
      </c>
      <c r="Q25" s="36">
        <f t="shared" si="1"/>
        <v>3078476</v>
      </c>
      <c r="R25" s="36">
        <f t="shared" si="1"/>
        <v>-122651122</v>
      </c>
      <c r="S25" s="36">
        <f t="shared" si="1"/>
        <v>165526475</v>
      </c>
      <c r="T25" s="36">
        <f t="shared" si="1"/>
        <v>187525001</v>
      </c>
      <c r="U25" s="36">
        <f t="shared" si="1"/>
        <v>230442474</v>
      </c>
      <c r="V25" s="36">
        <f t="shared" si="1"/>
        <v>583493950</v>
      </c>
      <c r="W25" s="36">
        <f t="shared" si="1"/>
        <v>26284630212</v>
      </c>
      <c r="X25" s="36">
        <f t="shared" si="1"/>
        <v>23630755378</v>
      </c>
      <c r="Y25" s="36">
        <f t="shared" si="1"/>
        <v>2653874834</v>
      </c>
      <c r="Z25" s="37">
        <f>+IF(X25&lt;&gt;0,+(Y25/X25)*100,0)</f>
        <v>11.230596701410278</v>
      </c>
      <c r="AA25" s="38">
        <f>SUM(AA15:AA24)</f>
        <v>23630755378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36134013016</v>
      </c>
      <c r="D26" s="29">
        <f>+D13+D25</f>
        <v>0</v>
      </c>
      <c r="E26" s="30">
        <f t="shared" si="2"/>
        <v>22927070590</v>
      </c>
      <c r="F26" s="31">
        <f t="shared" si="2"/>
        <v>32385420626</v>
      </c>
      <c r="G26" s="31">
        <f t="shared" si="2"/>
        <v>21893690375</v>
      </c>
      <c r="H26" s="31">
        <f t="shared" si="2"/>
        <v>9971190219</v>
      </c>
      <c r="I26" s="31">
        <f t="shared" si="2"/>
        <v>4857350055</v>
      </c>
      <c r="J26" s="31">
        <f t="shared" si="2"/>
        <v>36722230649</v>
      </c>
      <c r="K26" s="31">
        <f t="shared" si="2"/>
        <v>431176036</v>
      </c>
      <c r="L26" s="31">
        <f t="shared" si="2"/>
        <v>859264908</v>
      </c>
      <c r="M26" s="31">
        <f t="shared" si="2"/>
        <v>-9821996577</v>
      </c>
      <c r="N26" s="31">
        <f t="shared" si="2"/>
        <v>-8531555633</v>
      </c>
      <c r="O26" s="31">
        <f t="shared" si="2"/>
        <v>10744516425</v>
      </c>
      <c r="P26" s="31">
        <f t="shared" si="2"/>
        <v>397514337</v>
      </c>
      <c r="Q26" s="31">
        <f t="shared" si="2"/>
        <v>655378187</v>
      </c>
      <c r="R26" s="31">
        <f t="shared" si="2"/>
        <v>11797408949</v>
      </c>
      <c r="S26" s="31">
        <f t="shared" si="2"/>
        <v>459780009</v>
      </c>
      <c r="T26" s="31">
        <f t="shared" si="2"/>
        <v>506844075</v>
      </c>
      <c r="U26" s="31">
        <f t="shared" si="2"/>
        <v>659122864</v>
      </c>
      <c r="V26" s="31">
        <f t="shared" si="2"/>
        <v>1625746948</v>
      </c>
      <c r="W26" s="31">
        <f t="shared" si="2"/>
        <v>41613830913</v>
      </c>
      <c r="X26" s="31">
        <f t="shared" si="2"/>
        <v>32385420626</v>
      </c>
      <c r="Y26" s="31">
        <f t="shared" si="2"/>
        <v>9228410287</v>
      </c>
      <c r="Z26" s="32">
        <f>+IF(X26&lt;&gt;0,+(Y26/X26)*100,0)</f>
        <v>28.495570255435098</v>
      </c>
      <c r="AA26" s="33">
        <f>+AA13+AA25</f>
        <v>32385420626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36471416</v>
      </c>
      <c r="D31" s="18"/>
      <c r="E31" s="19">
        <v>38262375</v>
      </c>
      <c r="F31" s="20">
        <v>45426931</v>
      </c>
      <c r="G31" s="20">
        <v>36729671</v>
      </c>
      <c r="H31" s="20">
        <v>183041</v>
      </c>
      <c r="I31" s="20">
        <v>161576</v>
      </c>
      <c r="J31" s="20">
        <v>37074288</v>
      </c>
      <c r="K31" s="20">
        <v>204075</v>
      </c>
      <c r="L31" s="20">
        <v>214068</v>
      </c>
      <c r="M31" s="20">
        <v>196227</v>
      </c>
      <c r="N31" s="20">
        <v>614370</v>
      </c>
      <c r="O31" s="20">
        <v>131116</v>
      </c>
      <c r="P31" s="20">
        <v>202356</v>
      </c>
      <c r="Q31" s="20">
        <v>184350</v>
      </c>
      <c r="R31" s="20">
        <v>517822</v>
      </c>
      <c r="S31" s="20">
        <v>111134</v>
      </c>
      <c r="T31" s="20">
        <v>313656</v>
      </c>
      <c r="U31" s="20">
        <v>52337</v>
      </c>
      <c r="V31" s="20">
        <v>477127</v>
      </c>
      <c r="W31" s="20">
        <v>38683607</v>
      </c>
      <c r="X31" s="20">
        <v>45426931</v>
      </c>
      <c r="Y31" s="20">
        <v>-6743324</v>
      </c>
      <c r="Z31" s="21">
        <v>-14.844330998279412</v>
      </c>
      <c r="AA31" s="22">
        <v>45426931</v>
      </c>
    </row>
    <row r="32" spans="1:27" x14ac:dyDescent="0.25">
      <c r="A32" s="23" t="s">
        <v>59</v>
      </c>
      <c r="B32" s="17" t="s">
        <v>32</v>
      </c>
      <c r="C32" s="18">
        <v>969503424</v>
      </c>
      <c r="D32" s="18"/>
      <c r="E32" s="19">
        <v>766707171</v>
      </c>
      <c r="F32" s="20">
        <v>642337268</v>
      </c>
      <c r="G32" s="20">
        <v>161625675</v>
      </c>
      <c r="H32" s="20">
        <v>70886619</v>
      </c>
      <c r="I32" s="20">
        <v>36005331</v>
      </c>
      <c r="J32" s="20">
        <v>268517625</v>
      </c>
      <c r="K32" s="20">
        <v>33746887</v>
      </c>
      <c r="L32" s="20">
        <v>50879541</v>
      </c>
      <c r="M32" s="20">
        <v>-13387588</v>
      </c>
      <c r="N32" s="20">
        <v>71238840</v>
      </c>
      <c r="O32" s="20">
        <v>44684152</v>
      </c>
      <c r="P32" s="20">
        <v>21032847</v>
      </c>
      <c r="Q32" s="20">
        <v>14901977</v>
      </c>
      <c r="R32" s="20">
        <v>80618976</v>
      </c>
      <c r="S32" s="20">
        <v>6856874</v>
      </c>
      <c r="T32" s="20">
        <v>15871568</v>
      </c>
      <c r="U32" s="20">
        <v>60509028</v>
      </c>
      <c r="V32" s="20">
        <v>83237470</v>
      </c>
      <c r="W32" s="20">
        <v>503612911</v>
      </c>
      <c r="X32" s="20">
        <v>642337268</v>
      </c>
      <c r="Y32" s="20">
        <v>-138724357</v>
      </c>
      <c r="Z32" s="21">
        <v>-21.596809637394415</v>
      </c>
      <c r="AA32" s="22">
        <v>642337268</v>
      </c>
    </row>
    <row r="33" spans="1:27" x14ac:dyDescent="0.25">
      <c r="A33" s="23" t="s">
        <v>60</v>
      </c>
      <c r="B33" s="17" t="s">
        <v>32</v>
      </c>
      <c r="C33" s="18">
        <v>-355338203</v>
      </c>
      <c r="D33" s="18"/>
      <c r="E33" s="19">
        <v>-16236957</v>
      </c>
      <c r="F33" s="20">
        <v>-102784972</v>
      </c>
      <c r="G33" s="20">
        <v>1466912840</v>
      </c>
      <c r="H33" s="20">
        <v>-912678571</v>
      </c>
      <c r="I33" s="20">
        <v>-107650797</v>
      </c>
      <c r="J33" s="20">
        <v>446583472</v>
      </c>
      <c r="K33" s="20">
        <v>57044107</v>
      </c>
      <c r="L33" s="20">
        <v>372827538</v>
      </c>
      <c r="M33" s="20">
        <v>232094040</v>
      </c>
      <c r="N33" s="20">
        <v>661965685</v>
      </c>
      <c r="O33" s="20">
        <v>-40881435</v>
      </c>
      <c r="P33" s="20">
        <v>-23024775</v>
      </c>
      <c r="Q33" s="20">
        <v>317390864</v>
      </c>
      <c r="R33" s="20">
        <v>253484654</v>
      </c>
      <c r="S33" s="20">
        <v>-10913066</v>
      </c>
      <c r="T33" s="20">
        <v>-18263218</v>
      </c>
      <c r="U33" s="20">
        <v>-26255094</v>
      </c>
      <c r="V33" s="20">
        <v>-55431378</v>
      </c>
      <c r="W33" s="20">
        <v>1306602433</v>
      </c>
      <c r="X33" s="20">
        <v>-102784972</v>
      </c>
      <c r="Y33" s="20">
        <v>1409387405</v>
      </c>
      <c r="Z33" s="21">
        <v>-1371.199872487196</v>
      </c>
      <c r="AA33" s="22">
        <v>-102784972</v>
      </c>
    </row>
    <row r="34" spans="1:27" x14ac:dyDescent="0.25">
      <c r="A34" s="23" t="s">
        <v>61</v>
      </c>
      <c r="B34" s="17" t="s">
        <v>32</v>
      </c>
      <c r="C34" s="18">
        <v>782651</v>
      </c>
      <c r="D34" s="18"/>
      <c r="E34" s="19">
        <v>4828800</v>
      </c>
      <c r="F34" s="20">
        <v>13405</v>
      </c>
      <c r="G34" s="20"/>
      <c r="H34" s="20">
        <v>387259</v>
      </c>
      <c r="I34" s="20">
        <v>-387259</v>
      </c>
      <c r="J34" s="20"/>
      <c r="K34" s="20"/>
      <c r="L34" s="20"/>
      <c r="M34" s="20"/>
      <c r="N34" s="20"/>
      <c r="O34" s="20">
        <v>-28764</v>
      </c>
      <c r="P34" s="20"/>
      <c r="Q34" s="20"/>
      <c r="R34" s="20">
        <v>-28764</v>
      </c>
      <c r="S34" s="20">
        <v>-14064</v>
      </c>
      <c r="T34" s="20">
        <v>-12981</v>
      </c>
      <c r="U34" s="20">
        <v>-4454</v>
      </c>
      <c r="V34" s="20">
        <v>-31499</v>
      </c>
      <c r="W34" s="20">
        <v>-60263</v>
      </c>
      <c r="X34" s="20">
        <v>13405</v>
      </c>
      <c r="Y34" s="20">
        <v>-73668</v>
      </c>
      <c r="Z34" s="21">
        <v>-549.55613577023496</v>
      </c>
      <c r="AA34" s="22">
        <v>13405</v>
      </c>
    </row>
    <row r="35" spans="1:27" x14ac:dyDescent="0.25">
      <c r="A35" s="23" t="s">
        <v>39</v>
      </c>
      <c r="B35" s="17" t="s">
        <v>32</v>
      </c>
      <c r="C35" s="18">
        <v>888402202</v>
      </c>
      <c r="D35" s="18"/>
      <c r="E35" s="19">
        <v>383350491</v>
      </c>
      <c r="F35" s="20">
        <v>875334145</v>
      </c>
      <c r="G35" s="20">
        <v>805090735</v>
      </c>
      <c r="H35" s="20">
        <v>107903728</v>
      </c>
      <c r="I35" s="20">
        <v>-22787546</v>
      </c>
      <c r="J35" s="20">
        <v>890206917</v>
      </c>
      <c r="K35" s="20">
        <v>19490255</v>
      </c>
      <c r="L35" s="20">
        <v>16856249</v>
      </c>
      <c r="M35" s="20">
        <v>20108657</v>
      </c>
      <c r="N35" s="20">
        <v>56455161</v>
      </c>
      <c r="O35" s="20">
        <v>-10978095</v>
      </c>
      <c r="P35" s="20">
        <v>15307179</v>
      </c>
      <c r="Q35" s="20">
        <v>-8128058</v>
      </c>
      <c r="R35" s="20">
        <v>-3798974</v>
      </c>
      <c r="S35" s="20">
        <v>105594</v>
      </c>
      <c r="T35" s="20">
        <v>4836304</v>
      </c>
      <c r="U35" s="20">
        <v>-13379169</v>
      </c>
      <c r="V35" s="20">
        <v>-8437271</v>
      </c>
      <c r="W35" s="20">
        <v>934425833</v>
      </c>
      <c r="X35" s="20">
        <v>875334145</v>
      </c>
      <c r="Y35" s="20">
        <v>59091688</v>
      </c>
      <c r="Z35" s="21">
        <v>6.7507577920429451</v>
      </c>
      <c r="AA35" s="22">
        <v>875334145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1539821490</v>
      </c>
      <c r="D37" s="29">
        <f t="shared" ref="D37:Y37" si="3">SUM(D29:D36)</f>
        <v>0</v>
      </c>
      <c r="E37" s="30">
        <f t="shared" si="3"/>
        <v>1176911880</v>
      </c>
      <c r="F37" s="31">
        <f t="shared" si="3"/>
        <v>1460326777</v>
      </c>
      <c r="G37" s="31">
        <f t="shared" si="3"/>
        <v>2470358921</v>
      </c>
      <c r="H37" s="31">
        <f t="shared" si="3"/>
        <v>-733317924</v>
      </c>
      <c r="I37" s="31">
        <f t="shared" si="3"/>
        <v>-94658695</v>
      </c>
      <c r="J37" s="31">
        <f t="shared" si="3"/>
        <v>1642382302</v>
      </c>
      <c r="K37" s="31">
        <f t="shared" si="3"/>
        <v>110485324</v>
      </c>
      <c r="L37" s="31">
        <f t="shared" si="3"/>
        <v>440777396</v>
      </c>
      <c r="M37" s="31">
        <f t="shared" si="3"/>
        <v>239011336</v>
      </c>
      <c r="N37" s="31">
        <f t="shared" si="3"/>
        <v>790274056</v>
      </c>
      <c r="O37" s="31">
        <f t="shared" si="3"/>
        <v>-7073026</v>
      </c>
      <c r="P37" s="31">
        <f t="shared" si="3"/>
        <v>13517607</v>
      </c>
      <c r="Q37" s="31">
        <f t="shared" si="3"/>
        <v>324349133</v>
      </c>
      <c r="R37" s="31">
        <f t="shared" si="3"/>
        <v>330793714</v>
      </c>
      <c r="S37" s="31">
        <f t="shared" si="3"/>
        <v>-3853528</v>
      </c>
      <c r="T37" s="31">
        <f t="shared" si="3"/>
        <v>2745329</v>
      </c>
      <c r="U37" s="31">
        <f t="shared" si="3"/>
        <v>20922648</v>
      </c>
      <c r="V37" s="31">
        <f t="shared" si="3"/>
        <v>19814449</v>
      </c>
      <c r="W37" s="31">
        <f t="shared" si="3"/>
        <v>2783264521</v>
      </c>
      <c r="X37" s="31">
        <f t="shared" si="3"/>
        <v>1460326777</v>
      </c>
      <c r="Y37" s="31">
        <f t="shared" si="3"/>
        <v>1322937744</v>
      </c>
      <c r="Z37" s="32">
        <f>+IF(X37&lt;&gt;0,+(Y37/X37)*100,0)</f>
        <v>90.591897980379215</v>
      </c>
      <c r="AA37" s="33">
        <f>SUM(AA29:AA36)</f>
        <v>1460326777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67667597</v>
      </c>
      <c r="D39" s="18"/>
      <c r="E39" s="19"/>
      <c r="F39" s="20">
        <v>1208428</v>
      </c>
      <c r="G39" s="20">
        <v>1237810</v>
      </c>
      <c r="H39" s="20"/>
      <c r="I39" s="20">
        <v>66547286</v>
      </c>
      <c r="J39" s="20">
        <v>67785096</v>
      </c>
      <c r="K39" s="20"/>
      <c r="L39" s="20"/>
      <c r="M39" s="20"/>
      <c r="N39" s="20"/>
      <c r="O39" s="20"/>
      <c r="P39" s="20"/>
      <c r="Q39" s="20">
        <v>29920</v>
      </c>
      <c r="R39" s="20">
        <v>29920</v>
      </c>
      <c r="S39" s="20"/>
      <c r="T39" s="20"/>
      <c r="U39" s="20"/>
      <c r="V39" s="20"/>
      <c r="W39" s="20">
        <v>67815016</v>
      </c>
      <c r="X39" s="20">
        <v>1208428</v>
      </c>
      <c r="Y39" s="20">
        <v>66606588</v>
      </c>
      <c r="Z39" s="21">
        <v>5511.8375277633422</v>
      </c>
      <c r="AA39" s="22">
        <v>1208428</v>
      </c>
    </row>
    <row r="40" spans="1:27" x14ac:dyDescent="0.25">
      <c r="A40" s="23" t="s">
        <v>61</v>
      </c>
      <c r="B40" s="17" t="s">
        <v>32</v>
      </c>
      <c r="C40" s="18">
        <v>267145089</v>
      </c>
      <c r="D40" s="18"/>
      <c r="E40" s="19"/>
      <c r="F40" s="20">
        <v>715861000</v>
      </c>
      <c r="G40" s="20"/>
      <c r="H40" s="20">
        <v>295220381</v>
      </c>
      <c r="I40" s="20">
        <v>109731509</v>
      </c>
      <c r="J40" s="20">
        <v>404951890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404951890</v>
      </c>
      <c r="X40" s="20">
        <v>715861000</v>
      </c>
      <c r="Y40" s="20">
        <v>-310909110</v>
      </c>
      <c r="Z40" s="21">
        <v>-43.431491588450832</v>
      </c>
      <c r="AA40" s="22">
        <v>715861000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>
        <v>267145090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267145090</v>
      </c>
      <c r="Y42" s="20">
        <v>-267145090</v>
      </c>
      <c r="Z42" s="21">
        <v>-100</v>
      </c>
      <c r="AA42" s="22">
        <v>267145090</v>
      </c>
    </row>
    <row r="43" spans="1:27" x14ac:dyDescent="0.25">
      <c r="A43" s="27" t="s">
        <v>67</v>
      </c>
      <c r="B43" s="34" t="s">
        <v>32</v>
      </c>
      <c r="C43" s="29">
        <f>SUM(C39:C42)</f>
        <v>334812686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984214518</v>
      </c>
      <c r="G43" s="36">
        <f t="shared" si="4"/>
        <v>1237810</v>
      </c>
      <c r="H43" s="36">
        <f t="shared" si="4"/>
        <v>295220381</v>
      </c>
      <c r="I43" s="36">
        <f t="shared" si="4"/>
        <v>176278795</v>
      </c>
      <c r="J43" s="36">
        <f t="shared" si="4"/>
        <v>472736986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29920</v>
      </c>
      <c r="R43" s="36">
        <f t="shared" si="4"/>
        <v>29920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472766906</v>
      </c>
      <c r="X43" s="36">
        <f t="shared" si="4"/>
        <v>984214518</v>
      </c>
      <c r="Y43" s="36">
        <f t="shared" si="4"/>
        <v>-511447612</v>
      </c>
      <c r="Z43" s="37">
        <f>+IF(X43&lt;&gt;0,+(Y43/X43)*100,0)</f>
        <v>-51.965054634562911</v>
      </c>
      <c r="AA43" s="38">
        <f>SUM(AA39:AA42)</f>
        <v>984214518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1874634176</v>
      </c>
      <c r="D44" s="29">
        <f>+D37+D43</f>
        <v>0</v>
      </c>
      <c r="E44" s="30">
        <f t="shared" si="5"/>
        <v>1176911880</v>
      </c>
      <c r="F44" s="31">
        <f t="shared" si="5"/>
        <v>2444541295</v>
      </c>
      <c r="G44" s="31">
        <f t="shared" si="5"/>
        <v>2471596731</v>
      </c>
      <c r="H44" s="31">
        <f t="shared" si="5"/>
        <v>-438097543</v>
      </c>
      <c r="I44" s="31">
        <f t="shared" si="5"/>
        <v>81620100</v>
      </c>
      <c r="J44" s="31">
        <f t="shared" si="5"/>
        <v>2115119288</v>
      </c>
      <c r="K44" s="31">
        <f t="shared" si="5"/>
        <v>110485324</v>
      </c>
      <c r="L44" s="31">
        <f t="shared" si="5"/>
        <v>440777396</v>
      </c>
      <c r="M44" s="31">
        <f t="shared" si="5"/>
        <v>239011336</v>
      </c>
      <c r="N44" s="31">
        <f t="shared" si="5"/>
        <v>790274056</v>
      </c>
      <c r="O44" s="31">
        <f t="shared" si="5"/>
        <v>-7073026</v>
      </c>
      <c r="P44" s="31">
        <f t="shared" si="5"/>
        <v>13517607</v>
      </c>
      <c r="Q44" s="31">
        <f t="shared" si="5"/>
        <v>324379053</v>
      </c>
      <c r="R44" s="31">
        <f t="shared" si="5"/>
        <v>330823634</v>
      </c>
      <c r="S44" s="31">
        <f t="shared" si="5"/>
        <v>-3853528</v>
      </c>
      <c r="T44" s="31">
        <f t="shared" si="5"/>
        <v>2745329</v>
      </c>
      <c r="U44" s="31">
        <f t="shared" si="5"/>
        <v>20922648</v>
      </c>
      <c r="V44" s="31">
        <f t="shared" si="5"/>
        <v>19814449</v>
      </c>
      <c r="W44" s="31">
        <f t="shared" si="5"/>
        <v>3256031427</v>
      </c>
      <c r="X44" s="31">
        <f t="shared" si="5"/>
        <v>2444541295</v>
      </c>
      <c r="Y44" s="31">
        <f t="shared" si="5"/>
        <v>811490132</v>
      </c>
      <c r="Z44" s="32">
        <f>+IF(X44&lt;&gt;0,+(Y44/X44)*100,0)</f>
        <v>33.196008333334369</v>
      </c>
      <c r="AA44" s="33">
        <f>+AA37+AA43</f>
        <v>2444541295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34259378840</v>
      </c>
      <c r="D45" s="42">
        <f t="shared" si="6"/>
        <v>0</v>
      </c>
      <c r="E45" s="43">
        <f t="shared" si="6"/>
        <v>21750158710</v>
      </c>
      <c r="F45" s="44">
        <f t="shared" si="6"/>
        <v>29940879331</v>
      </c>
      <c r="G45" s="44">
        <f t="shared" si="6"/>
        <v>19422093644</v>
      </c>
      <c r="H45" s="44">
        <f t="shared" si="6"/>
        <v>10409287762</v>
      </c>
      <c r="I45" s="44">
        <f t="shared" si="6"/>
        <v>4775729955</v>
      </c>
      <c r="J45" s="44">
        <f t="shared" si="6"/>
        <v>34607111361</v>
      </c>
      <c r="K45" s="44">
        <f t="shared" si="6"/>
        <v>320690712</v>
      </c>
      <c r="L45" s="44">
        <f t="shared" si="6"/>
        <v>418487512</v>
      </c>
      <c r="M45" s="44">
        <f t="shared" si="6"/>
        <v>-10061007913</v>
      </c>
      <c r="N45" s="44">
        <f t="shared" si="6"/>
        <v>-9321829689</v>
      </c>
      <c r="O45" s="44">
        <f t="shared" si="6"/>
        <v>10751589451</v>
      </c>
      <c r="P45" s="44">
        <f t="shared" si="6"/>
        <v>383996730</v>
      </c>
      <c r="Q45" s="44">
        <f t="shared" si="6"/>
        <v>330999134</v>
      </c>
      <c r="R45" s="44">
        <f t="shared" si="6"/>
        <v>11466585315</v>
      </c>
      <c r="S45" s="44">
        <f t="shared" si="6"/>
        <v>463633537</v>
      </c>
      <c r="T45" s="44">
        <f t="shared" si="6"/>
        <v>504098746</v>
      </c>
      <c r="U45" s="44">
        <f t="shared" si="6"/>
        <v>638200216</v>
      </c>
      <c r="V45" s="44">
        <f t="shared" si="6"/>
        <v>1605932499</v>
      </c>
      <c r="W45" s="44">
        <f t="shared" si="6"/>
        <v>38357799486</v>
      </c>
      <c r="X45" s="44">
        <f t="shared" si="6"/>
        <v>29940879331</v>
      </c>
      <c r="Y45" s="44">
        <f t="shared" si="6"/>
        <v>8416920155</v>
      </c>
      <c r="Z45" s="45">
        <f>+IF(X45&lt;&gt;0,+(Y45/X45)*100,0)</f>
        <v>28.111800131018001</v>
      </c>
      <c r="AA45" s="46">
        <f>+AA26-AA44</f>
        <v>29940879331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1587769772</v>
      </c>
      <c r="D47" s="18"/>
      <c r="E47" s="19">
        <v>10181202729</v>
      </c>
      <c r="F47" s="20">
        <v>12343500937</v>
      </c>
      <c r="G47" s="20">
        <v>176723373</v>
      </c>
      <c r="H47" s="20">
        <v>1197510147</v>
      </c>
      <c r="I47" s="20">
        <v>570932112</v>
      </c>
      <c r="J47" s="20">
        <v>1945165632</v>
      </c>
      <c r="K47" s="20">
        <v>-14718496</v>
      </c>
      <c r="L47" s="20">
        <v>-204409248</v>
      </c>
      <c r="M47" s="20">
        <v>104245657</v>
      </c>
      <c r="N47" s="20">
        <v>-114882087</v>
      </c>
      <c r="O47" s="20">
        <v>-192487856</v>
      </c>
      <c r="P47" s="20">
        <v>-32323880</v>
      </c>
      <c r="Q47" s="20">
        <v>-200033196</v>
      </c>
      <c r="R47" s="20">
        <v>-424844932</v>
      </c>
      <c r="S47" s="20">
        <v>46992393</v>
      </c>
      <c r="T47" s="20">
        <v>20081677</v>
      </c>
      <c r="U47" s="20">
        <v>-56428881</v>
      </c>
      <c r="V47" s="20">
        <v>10645189</v>
      </c>
      <c r="W47" s="20">
        <v>1416083802</v>
      </c>
      <c r="X47" s="20">
        <v>12343500937</v>
      </c>
      <c r="Y47" s="20">
        <v>-10927417135</v>
      </c>
      <c r="Z47" s="47">
        <v>-88.527697213071477</v>
      </c>
      <c r="AA47" s="22">
        <v>12343500937</v>
      </c>
    </row>
    <row r="48" spans="1:27" x14ac:dyDescent="0.25">
      <c r="A48" s="23" t="s">
        <v>73</v>
      </c>
      <c r="B48" s="17" t="s">
        <v>32</v>
      </c>
      <c r="C48" s="18">
        <v>187246630</v>
      </c>
      <c r="D48" s="18"/>
      <c r="E48" s="19"/>
      <c r="F48" s="20"/>
      <c r="G48" s="20">
        <v>17977458</v>
      </c>
      <c r="H48" s="20"/>
      <c r="I48" s="20">
        <v>169269173</v>
      </c>
      <c r="J48" s="20">
        <v>187246631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187246631</v>
      </c>
      <c r="X48" s="20"/>
      <c r="Y48" s="20">
        <v>187246631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1775016402</v>
      </c>
      <c r="D50" s="50">
        <f t="shared" ref="D50:Y50" si="7">SUM(D47:D49)</f>
        <v>0</v>
      </c>
      <c r="E50" s="51">
        <f t="shared" si="7"/>
        <v>10181202729</v>
      </c>
      <c r="F50" s="52">
        <f t="shared" si="7"/>
        <v>12343500937</v>
      </c>
      <c r="G50" s="52">
        <f t="shared" si="7"/>
        <v>194700831</v>
      </c>
      <c r="H50" s="52">
        <f t="shared" si="7"/>
        <v>1197510147</v>
      </c>
      <c r="I50" s="52">
        <f t="shared" si="7"/>
        <v>740201285</v>
      </c>
      <c r="J50" s="52">
        <f t="shared" si="7"/>
        <v>2132412263</v>
      </c>
      <c r="K50" s="52">
        <f t="shared" si="7"/>
        <v>-14718496</v>
      </c>
      <c r="L50" s="52">
        <f t="shared" si="7"/>
        <v>-204409248</v>
      </c>
      <c r="M50" s="52">
        <f t="shared" si="7"/>
        <v>104245657</v>
      </c>
      <c r="N50" s="52">
        <f t="shared" si="7"/>
        <v>-114882087</v>
      </c>
      <c r="O50" s="52">
        <f t="shared" si="7"/>
        <v>-192487856</v>
      </c>
      <c r="P50" s="52">
        <f t="shared" si="7"/>
        <v>-32323880</v>
      </c>
      <c r="Q50" s="52">
        <f t="shared" si="7"/>
        <v>-200033196</v>
      </c>
      <c r="R50" s="52">
        <f t="shared" si="7"/>
        <v>-424844932</v>
      </c>
      <c r="S50" s="52">
        <f t="shared" si="7"/>
        <v>46992393</v>
      </c>
      <c r="T50" s="52">
        <f t="shared" si="7"/>
        <v>20081677</v>
      </c>
      <c r="U50" s="52">
        <f t="shared" si="7"/>
        <v>-56428881</v>
      </c>
      <c r="V50" s="52">
        <f t="shared" si="7"/>
        <v>10645189</v>
      </c>
      <c r="W50" s="52">
        <f t="shared" si="7"/>
        <v>1603330433</v>
      </c>
      <c r="X50" s="52">
        <f t="shared" si="7"/>
        <v>12343500937</v>
      </c>
      <c r="Y50" s="52">
        <f t="shared" si="7"/>
        <v>-10740170504</v>
      </c>
      <c r="Z50" s="53">
        <f>+IF(X50&lt;&gt;0,+(Y50/X50)*100,0)</f>
        <v>-87.010731872722019</v>
      </c>
      <c r="AA50" s="54">
        <f>SUM(AA47:AA49)</f>
        <v>12343500937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63295BBCF8B4693FFAAF0AD6351D8" ma:contentTypeVersion="" ma:contentTypeDescription="Create a new document." ma:contentTypeScope="" ma:versionID="6054e406ac755cada51a8a4607a5153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8A4A4CB-CB8C-4A49-A9D1-49697D9DBE92}"/>
</file>

<file path=customXml/itemProps2.xml><?xml version="1.0" encoding="utf-8"?>
<ds:datastoreItem xmlns:ds="http://schemas.openxmlformats.org/officeDocument/2006/customXml" ds:itemID="{8D0C3EA8-33EB-4F93-8198-C991B39F72A9}"/>
</file>

<file path=customXml/itemProps3.xml><?xml version="1.0" encoding="utf-8"?>
<ds:datastoreItem xmlns:ds="http://schemas.openxmlformats.org/officeDocument/2006/customXml" ds:itemID="{39B08A83-A610-47A7-A7C4-65D5122699D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Summary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2025-08-26T08:36:36Z</dcterms:created>
  <dcterms:modified xsi:type="dcterms:W3CDTF">2025-08-26T08:40:49Z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0x010100DD063295BBCF8B4693FFAAF0AD6351D8</vt:lpwstr>
  </property>
</Properties>
</file>